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N:\0020地域農政推進課\09 要綱・要領・概算払\02_補助金交付要綱\補助金交付要綱（Ｒ７）\03_関係各所へ通知\★改正後全文★\"/>
    </mc:Choice>
  </mc:AlternateContent>
  <xr:revisionPtr revIDLastSave="0" documentId="13_ncr:1_{86BFBFFB-F2EA-43A3-87D8-EAC60735CD78}" xr6:coauthVersionLast="47" xr6:coauthVersionMax="47" xr10:uidLastSave="{00000000-0000-0000-0000-000000000000}"/>
  <bookViews>
    <workbookView xWindow="390" yWindow="390" windowWidth="26910" windowHeight="14580" activeTab="1" xr2:uid="{00000000-000D-0000-FFFF-FFFF00000000}"/>
  </bookViews>
  <sheets>
    <sheet name="P51（別紙１）区分別内訳表" sheetId="4" r:id="rId1"/>
    <sheet name="P52（別紙２）集落協定" sheetId="5" r:id="rId2"/>
    <sheet name="P53（別紙３）個別協定" sheetId="6" r:id="rId3"/>
  </sheets>
  <externalReferences>
    <externalReference r:id="rId4"/>
  </externalReferences>
  <definedNames>
    <definedName name="_0109集落協定の概要等">#REF!</definedName>
    <definedName name="_109集落協定の概要等">#REF!</definedName>
    <definedName name="_111集落協定参加者の内訳等">[1]ｸｴﾘ403!#REF!</definedName>
    <definedName name="_xlnm._FilterDatabase" localSheetId="1" hidden="1">'P52（別紙２）集落協定'!$A$14:$FT$195</definedName>
    <definedName name="_xlnm._FilterDatabase" localSheetId="2" hidden="1">'P53（別紙３）個別協定'!$A$14:$CP$35</definedName>
    <definedName name="_xlnm.Print_Area" localSheetId="0">'P51（別紙１）区分別内訳表'!$A$1:$AL$95</definedName>
    <definedName name="_xlnm.Print_Area" localSheetId="1">'P52（別紙２）集落協定'!$A$3:$FG$196</definedName>
    <definedName name="_xlnm.Print_Area" localSheetId="2">'P53（別紙３）個別協定'!$A$3:$CP$37</definedName>
    <definedName name="_xlnm.Print_Titles" localSheetId="1">'P52（別紙２）集落協定'!$A:$E,'P52（別紙２）集落協定'!$3:$12</definedName>
    <definedName name="_xlnm.Print_Titles" localSheetId="2">'P53（別紙３）個別協定'!$A:$E,'P53（別紙３）個別協定'!$3:$12</definedName>
    <definedName name="農林業センサス集落_2015関連表_双方向_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0" i="4" l="1"/>
  <c r="K58" i="4"/>
  <c r="FP58" i="5"/>
  <c r="FP59" i="5"/>
  <c r="FP60" i="5"/>
  <c r="FP61" i="5"/>
  <c r="FP62" i="5"/>
  <c r="FP63" i="5"/>
  <c r="FP64" i="5"/>
  <c r="FP65" i="5"/>
  <c r="FP66" i="5"/>
  <c r="FP67" i="5"/>
  <c r="FP68" i="5"/>
  <c r="FP69" i="5"/>
  <c r="FP70" i="5"/>
  <c r="FP71" i="5"/>
  <c r="FP72" i="5"/>
  <c r="FP73" i="5"/>
  <c r="FP74" i="5"/>
  <c r="FP75" i="5"/>
  <c r="FP76" i="5"/>
  <c r="FP77" i="5"/>
  <c r="FP78" i="5"/>
  <c r="FP79" i="5"/>
  <c r="FP80" i="5"/>
  <c r="FP81" i="5"/>
  <c r="FP82" i="5"/>
  <c r="FP83" i="5"/>
  <c r="FP84" i="5"/>
  <c r="FP85" i="5"/>
  <c r="FP86" i="5"/>
  <c r="FP87" i="5"/>
  <c r="FP88" i="5"/>
  <c r="FP89" i="5"/>
  <c r="FP90" i="5"/>
  <c r="FP91" i="5"/>
  <c r="FP92" i="5"/>
  <c r="FP93" i="5"/>
  <c r="FP94" i="5"/>
  <c r="FP95" i="5"/>
  <c r="FP96" i="5"/>
  <c r="FP97" i="5"/>
  <c r="FP98" i="5"/>
  <c r="FP99" i="5"/>
  <c r="FP100" i="5"/>
  <c r="FP101" i="5"/>
  <c r="FP102" i="5"/>
  <c r="FP103" i="5"/>
  <c r="FP104" i="5"/>
  <c r="FP105" i="5"/>
  <c r="FP106" i="5"/>
  <c r="FP107" i="5"/>
  <c r="FP108" i="5"/>
  <c r="FP109" i="5"/>
  <c r="FP110" i="5"/>
  <c r="FP111" i="5"/>
  <c r="FP112" i="5"/>
  <c r="FP113" i="5"/>
  <c r="FP114" i="5"/>
  <c r="FP115" i="5"/>
  <c r="FP116" i="5"/>
  <c r="FP117" i="5"/>
  <c r="FP118" i="5"/>
  <c r="FP119" i="5"/>
  <c r="FP120" i="5"/>
  <c r="FP121" i="5"/>
  <c r="FP122" i="5"/>
  <c r="FP123" i="5"/>
  <c r="FP124" i="5"/>
  <c r="FP125" i="5"/>
  <c r="FP126" i="5"/>
  <c r="FP127" i="5"/>
  <c r="FP128" i="5"/>
  <c r="FP129" i="5"/>
  <c r="FP130" i="5"/>
  <c r="FP131" i="5"/>
  <c r="FP132" i="5"/>
  <c r="FP133" i="5"/>
  <c r="FP134" i="5"/>
  <c r="FP135" i="5"/>
  <c r="FP136" i="5"/>
  <c r="FP137" i="5"/>
  <c r="FP138" i="5"/>
  <c r="FP139" i="5"/>
  <c r="FP140" i="5"/>
  <c r="FP141" i="5"/>
  <c r="FP142" i="5"/>
  <c r="FP143" i="5"/>
  <c r="FP144" i="5"/>
  <c r="FP145" i="5"/>
  <c r="FP146" i="5"/>
  <c r="FP147" i="5"/>
  <c r="FP148" i="5"/>
  <c r="FP149" i="5"/>
  <c r="FP150" i="5"/>
  <c r="FP151" i="5"/>
  <c r="FP152" i="5"/>
  <c r="FP153" i="5"/>
  <c r="FP154" i="5"/>
  <c r="FP155" i="5"/>
  <c r="FP156" i="5"/>
  <c r="FP157" i="5"/>
  <c r="FP158" i="5"/>
  <c r="FP159" i="5"/>
  <c r="FP160" i="5"/>
  <c r="FP161" i="5"/>
  <c r="FP162" i="5"/>
  <c r="FP163" i="5"/>
  <c r="FP164" i="5"/>
  <c r="FP165" i="5"/>
  <c r="FP166" i="5"/>
  <c r="FP167" i="5"/>
  <c r="FP168" i="5"/>
  <c r="FP169" i="5"/>
  <c r="FP170" i="5"/>
  <c r="FP171" i="5"/>
  <c r="FP172" i="5"/>
  <c r="FP173" i="5"/>
  <c r="FP174" i="5"/>
  <c r="FP175" i="5"/>
  <c r="FP176" i="5"/>
  <c r="FP177" i="5"/>
  <c r="FP178" i="5"/>
  <c r="FP179" i="5"/>
  <c r="FP180" i="5"/>
  <c r="FP181" i="5"/>
  <c r="FP182" i="5"/>
  <c r="FP183" i="5"/>
  <c r="FP184" i="5"/>
  <c r="FP185" i="5"/>
  <c r="FP186" i="5"/>
  <c r="FP187" i="5"/>
  <c r="FP188" i="5"/>
  <c r="FP189" i="5"/>
  <c r="FP190" i="5"/>
  <c r="FP191" i="5"/>
  <c r="FP192" i="5"/>
  <c r="FP193" i="5"/>
  <c r="FP194" i="5"/>
  <c r="FP195" i="5"/>
  <c r="FP15" i="5"/>
  <c r="FP16" i="5"/>
  <c r="FP17" i="5"/>
  <c r="FP18" i="5"/>
  <c r="FP19" i="5"/>
  <c r="FP20" i="5"/>
  <c r="FP21" i="5"/>
  <c r="FP22" i="5"/>
  <c r="FP23" i="5"/>
  <c r="FP24" i="5"/>
  <c r="FP25" i="5"/>
  <c r="FP26" i="5"/>
  <c r="FP27" i="5"/>
  <c r="FP28" i="5"/>
  <c r="FP29" i="5"/>
  <c r="FP30" i="5"/>
  <c r="FP31" i="5"/>
  <c r="FP32" i="5"/>
  <c r="FP33" i="5"/>
  <c r="FP34" i="5"/>
  <c r="FP35" i="5"/>
  <c r="FP36" i="5"/>
  <c r="FP37" i="5"/>
  <c r="FP38" i="5"/>
  <c r="FP39" i="5"/>
  <c r="FP40" i="5"/>
  <c r="FP41" i="5"/>
  <c r="FP42" i="5"/>
  <c r="FP43" i="5"/>
  <c r="FP44" i="5"/>
  <c r="FP45" i="5"/>
  <c r="FP46" i="5"/>
  <c r="FP47" i="5"/>
  <c r="FP48" i="5"/>
  <c r="FP49" i="5"/>
  <c r="FP50" i="5"/>
  <c r="FP51" i="5"/>
  <c r="FP52" i="5"/>
  <c r="FP53" i="5"/>
  <c r="FP54" i="5"/>
  <c r="FP55" i="5"/>
  <c r="FP56" i="5"/>
  <c r="CV1" i="5"/>
  <c r="CW1" i="5"/>
  <c r="CX1" i="5"/>
  <c r="CL16" i="6" l="1"/>
  <c r="CL17" i="6"/>
  <c r="CL18" i="6"/>
  <c r="CL19" i="6"/>
  <c r="CL20" i="6"/>
  <c r="CL21" i="6"/>
  <c r="CL22" i="6"/>
  <c r="CL23" i="6"/>
  <c r="CL24" i="6"/>
  <c r="CL25" i="6"/>
  <c r="CL26" i="6"/>
  <c r="CL27" i="6"/>
  <c r="CL28" i="6"/>
  <c r="CL29" i="6"/>
  <c r="CL30" i="6"/>
  <c r="CL31" i="6"/>
  <c r="CL32" i="6"/>
  <c r="CL33" i="6"/>
  <c r="CL34" i="6"/>
  <c r="CL35" i="6"/>
  <c r="CL36" i="6"/>
  <c r="CL15" i="6"/>
  <c r="BZ15" i="6"/>
  <c r="BZ36" i="6"/>
  <c r="BZ35" i="6"/>
  <c r="BZ34" i="6"/>
  <c r="BZ33" i="6"/>
  <c r="BZ32" i="6"/>
  <c r="BZ31" i="6"/>
  <c r="BZ30" i="6"/>
  <c r="BZ29" i="6"/>
  <c r="BZ28" i="6"/>
  <c r="BZ27" i="6"/>
  <c r="BZ26" i="6"/>
  <c r="BZ25" i="6"/>
  <c r="BZ24" i="6"/>
  <c r="BZ23" i="6"/>
  <c r="BZ22" i="6"/>
  <c r="BZ21" i="6"/>
  <c r="BZ20" i="6"/>
  <c r="BZ19" i="6"/>
  <c r="BZ18" i="6"/>
  <c r="BZ17" i="6"/>
  <c r="BZ16" i="6"/>
  <c r="G13" i="5"/>
  <c r="H13" i="5" s="1"/>
  <c r="I13" i="5" s="1"/>
  <c r="J13" i="5" s="1"/>
  <c r="K13" i="5" s="1"/>
  <c r="L13" i="5" s="1"/>
  <c r="M13" i="5" s="1"/>
  <c r="N13" i="5" s="1"/>
  <c r="O13" i="5" s="1"/>
  <c r="P13" i="5" s="1"/>
  <c r="Q13" i="5" s="1"/>
  <c r="R13" i="5" s="1"/>
  <c r="S13" i="5" s="1"/>
  <c r="T13" i="5" s="1"/>
  <c r="U13" i="5" s="1"/>
  <c r="V13" i="5" s="1"/>
  <c r="W13" i="5" s="1"/>
  <c r="X13" i="5" s="1"/>
  <c r="Y13" i="5" s="1"/>
  <c r="Z13" i="5" s="1"/>
  <c r="AA13" i="5" s="1"/>
  <c r="AB13" i="5" s="1"/>
  <c r="AC13" i="5" s="1"/>
  <c r="AD13" i="5" s="1"/>
  <c r="AE13" i="5" s="1"/>
  <c r="AF13" i="5" s="1"/>
  <c r="AG13" i="5" s="1"/>
  <c r="AH13" i="5" s="1"/>
  <c r="AI13" i="5" s="1"/>
  <c r="AJ13" i="5" s="1"/>
  <c r="AK13" i="5" s="1"/>
  <c r="AL13" i="5" s="1"/>
  <c r="AM13" i="5" s="1"/>
  <c r="AN13" i="5" s="1"/>
  <c r="AO13" i="5" s="1"/>
  <c r="AP13" i="5" s="1"/>
  <c r="AQ13" i="5" s="1"/>
  <c r="AR13" i="5" s="1"/>
  <c r="AS13" i="5" s="1"/>
  <c r="AT13" i="5" s="1"/>
  <c r="AU13" i="5" s="1"/>
  <c r="AV13" i="5" s="1"/>
  <c r="AW13" i="5" s="1"/>
  <c r="AX13" i="5" s="1"/>
  <c r="AY13" i="5" s="1"/>
  <c r="AZ13" i="5" s="1"/>
  <c r="BA13" i="5" s="1"/>
  <c r="BB13" i="5" s="1"/>
  <c r="BC13" i="5" s="1"/>
  <c r="BD13" i="5" s="1"/>
  <c r="BE13" i="5" s="1"/>
  <c r="BF13" i="5" s="1"/>
  <c r="BG13" i="5" s="1"/>
  <c r="BH13" i="5" s="1"/>
  <c r="BI13" i="5" s="1"/>
  <c r="BJ13" i="5" s="1"/>
  <c r="BK13" i="5" s="1"/>
  <c r="BL13" i="5" s="1"/>
  <c r="BM13" i="5" s="1"/>
  <c r="BN13" i="5" s="1"/>
  <c r="BO13" i="5" s="1"/>
  <c r="BP13" i="5" s="1"/>
  <c r="BQ13" i="5" s="1"/>
  <c r="BR13" i="5" s="1"/>
  <c r="BS13" i="5" s="1"/>
  <c r="BT13" i="5" s="1"/>
  <c r="BU13" i="5" s="1"/>
  <c r="BV13" i="5" s="1"/>
  <c r="BW13" i="5" s="1"/>
  <c r="BX13" i="5" s="1"/>
  <c r="BY13" i="5" s="1"/>
  <c r="BZ13" i="5" s="1"/>
  <c r="CA13" i="5" s="1"/>
  <c r="CB13" i="5" s="1"/>
  <c r="CC13" i="5" s="1"/>
  <c r="CD13" i="5" s="1"/>
  <c r="CE13" i="5" s="1"/>
  <c r="CF13" i="5" s="1"/>
  <c r="CG13" i="5" s="1"/>
  <c r="CH13" i="5" s="1"/>
  <c r="CI13" i="5" s="1"/>
  <c r="CJ13" i="5" s="1"/>
  <c r="CK13" i="5" s="1"/>
  <c r="CL13" i="5" s="1"/>
  <c r="CM13" i="5" s="1"/>
  <c r="CN13" i="5" s="1"/>
  <c r="CO13" i="5" s="1"/>
  <c r="CP13" i="5" s="1"/>
  <c r="CQ13" i="5" s="1"/>
  <c r="CR13" i="5" s="1"/>
  <c r="CS13" i="5" s="1"/>
  <c r="CT13" i="5" s="1"/>
  <c r="CU13" i="5" s="1"/>
  <c r="CV13" i="5" s="1"/>
  <c r="CW13" i="5" s="1"/>
  <c r="CX13" i="5" s="1"/>
  <c r="CY13" i="5" s="1"/>
  <c r="CZ13" i="5" s="1"/>
  <c r="DA13" i="5" s="1"/>
  <c r="DB13" i="5" s="1"/>
  <c r="DC13" i="5" s="1"/>
  <c r="DD13" i="5" s="1"/>
  <c r="DE13" i="5" s="1"/>
  <c r="DF13" i="5" s="1"/>
  <c r="DG13" i="5" s="1"/>
  <c r="DH13" i="5" s="1"/>
  <c r="DI13" i="5" s="1"/>
  <c r="DJ13" i="5" s="1"/>
  <c r="DK13" i="5" s="1"/>
  <c r="DL13" i="5" s="1"/>
  <c r="DM13" i="5" s="1"/>
  <c r="DN13" i="5" s="1"/>
  <c r="DO13" i="5" s="1"/>
  <c r="DP13" i="5" s="1"/>
  <c r="DQ13" i="5" s="1"/>
  <c r="DR13" i="5" s="1"/>
  <c r="DS13" i="5" s="1"/>
  <c r="DT13" i="5" s="1"/>
  <c r="DU13" i="5" s="1"/>
  <c r="DV13" i="5" s="1"/>
  <c r="DW13" i="5" s="1"/>
  <c r="DX13" i="5" s="1"/>
  <c r="DY13" i="5" s="1"/>
  <c r="DZ13" i="5" s="1"/>
  <c r="EA13" i="5" s="1"/>
  <c r="EB13" i="5" s="1"/>
  <c r="EC13" i="5" s="1"/>
  <c r="ED13" i="5" s="1"/>
  <c r="EE13" i="5" s="1"/>
  <c r="EF13" i="5" s="1"/>
  <c r="EG13" i="5" s="1"/>
  <c r="EH13" i="5" s="1"/>
  <c r="EI13" i="5" s="1"/>
  <c r="EJ13" i="5" s="1"/>
  <c r="EK13" i="5" s="1"/>
  <c r="EL13" i="5" s="1"/>
  <c r="EM13" i="5" s="1"/>
  <c r="EN13" i="5" s="1"/>
  <c r="EO13" i="5" s="1"/>
  <c r="EP13" i="5" s="1"/>
  <c r="EQ13" i="5" s="1"/>
  <c r="ER13" i="5" s="1"/>
  <c r="ES13" i="5" s="1"/>
  <c r="ET13" i="5" s="1"/>
  <c r="EU13" i="5" s="1"/>
  <c r="EV13" i="5" s="1"/>
  <c r="EW13" i="5" s="1"/>
  <c r="EX13" i="5" s="1"/>
  <c r="EY13" i="5" s="1"/>
  <c r="EZ13" i="5" s="1"/>
  <c r="FA13" i="5" s="1"/>
  <c r="FB13" i="5" s="1"/>
  <c r="FC13" i="5" s="1"/>
  <c r="FD13" i="5" s="1"/>
  <c r="FE13" i="5" s="1"/>
  <c r="FF13" i="5" s="1"/>
  <c r="FG13" i="5" s="1"/>
  <c r="FC16" i="5"/>
  <c r="FC17" i="5"/>
  <c r="FC18" i="5"/>
  <c r="FC19" i="5"/>
  <c r="FC20" i="5"/>
  <c r="FC21" i="5"/>
  <c r="FC22" i="5"/>
  <c r="FC23" i="5"/>
  <c r="FC24" i="5"/>
  <c r="FC25" i="5"/>
  <c r="FC26" i="5"/>
  <c r="FC27" i="5"/>
  <c r="FC28" i="5"/>
  <c r="FC29" i="5"/>
  <c r="FC30" i="5"/>
  <c r="FC31" i="5"/>
  <c r="FC32" i="5"/>
  <c r="FC33" i="5"/>
  <c r="FC34" i="5"/>
  <c r="FC35" i="5"/>
  <c r="FC36" i="5"/>
  <c r="FC37" i="5"/>
  <c r="FC38" i="5"/>
  <c r="FC39" i="5"/>
  <c r="FC40" i="5"/>
  <c r="FC41" i="5"/>
  <c r="FC42" i="5"/>
  <c r="FC43" i="5"/>
  <c r="FC44" i="5"/>
  <c r="FC45" i="5"/>
  <c r="FC46" i="5"/>
  <c r="FC47" i="5"/>
  <c r="FC48" i="5"/>
  <c r="FC49" i="5"/>
  <c r="FC50" i="5"/>
  <c r="FC51" i="5"/>
  <c r="FC52" i="5"/>
  <c r="FC53" i="5"/>
  <c r="FC54" i="5"/>
  <c r="FC55" i="5"/>
  <c r="FC56" i="5"/>
  <c r="FC57" i="5"/>
  <c r="FC58" i="5"/>
  <c r="FC59" i="5"/>
  <c r="FC60" i="5"/>
  <c r="FC61" i="5"/>
  <c r="FC62" i="5"/>
  <c r="FC63" i="5"/>
  <c r="FC64" i="5"/>
  <c r="FC65" i="5"/>
  <c r="FC66" i="5"/>
  <c r="FC67" i="5"/>
  <c r="FC68" i="5"/>
  <c r="FC69" i="5"/>
  <c r="FC70" i="5"/>
  <c r="FC71" i="5"/>
  <c r="FC72" i="5"/>
  <c r="FC73" i="5"/>
  <c r="FC74" i="5"/>
  <c r="FC75" i="5"/>
  <c r="FC76" i="5"/>
  <c r="FC77" i="5"/>
  <c r="FC78" i="5"/>
  <c r="FC79" i="5"/>
  <c r="FC80" i="5"/>
  <c r="FC81" i="5"/>
  <c r="FC82" i="5"/>
  <c r="FC83" i="5"/>
  <c r="FC84" i="5"/>
  <c r="FC85" i="5"/>
  <c r="FC86" i="5"/>
  <c r="FC87" i="5"/>
  <c r="FC88" i="5"/>
  <c r="FC89" i="5"/>
  <c r="FC90" i="5"/>
  <c r="FC91" i="5"/>
  <c r="FC92" i="5"/>
  <c r="FC93" i="5"/>
  <c r="FC94" i="5"/>
  <c r="FC95" i="5"/>
  <c r="FC96" i="5"/>
  <c r="FC97" i="5"/>
  <c r="FC98" i="5"/>
  <c r="FC99" i="5"/>
  <c r="FC100" i="5"/>
  <c r="FC101" i="5"/>
  <c r="FC102" i="5"/>
  <c r="FC103" i="5"/>
  <c r="FC104" i="5"/>
  <c r="FC105" i="5"/>
  <c r="FC106" i="5"/>
  <c r="FC107" i="5"/>
  <c r="FC108" i="5"/>
  <c r="FC109" i="5"/>
  <c r="FC110" i="5"/>
  <c r="FC111" i="5"/>
  <c r="FC112" i="5"/>
  <c r="FC113" i="5"/>
  <c r="FC114" i="5"/>
  <c r="FC115" i="5"/>
  <c r="FC116" i="5"/>
  <c r="FC117" i="5"/>
  <c r="FC118" i="5"/>
  <c r="FC119" i="5"/>
  <c r="FC120" i="5"/>
  <c r="FC121" i="5"/>
  <c r="FC122" i="5"/>
  <c r="FC123" i="5"/>
  <c r="FC124" i="5"/>
  <c r="FC125" i="5"/>
  <c r="FC126" i="5"/>
  <c r="FC127" i="5"/>
  <c r="FC128" i="5"/>
  <c r="FC129" i="5"/>
  <c r="FC130" i="5"/>
  <c r="FC131" i="5"/>
  <c r="FC132" i="5"/>
  <c r="FC133" i="5"/>
  <c r="FC134" i="5"/>
  <c r="FC135" i="5"/>
  <c r="FC136" i="5"/>
  <c r="FC137" i="5"/>
  <c r="FC138" i="5"/>
  <c r="FC139" i="5"/>
  <c r="FC140" i="5"/>
  <c r="FC141" i="5"/>
  <c r="FC142" i="5"/>
  <c r="FC143" i="5"/>
  <c r="FC144" i="5"/>
  <c r="FC145" i="5"/>
  <c r="FC146" i="5"/>
  <c r="FC147" i="5"/>
  <c r="FC148" i="5"/>
  <c r="FC149" i="5"/>
  <c r="FC150" i="5"/>
  <c r="FC151" i="5"/>
  <c r="FC152" i="5"/>
  <c r="FC153" i="5"/>
  <c r="FC154" i="5"/>
  <c r="FC155" i="5"/>
  <c r="FC156" i="5"/>
  <c r="FC157" i="5"/>
  <c r="FC158" i="5"/>
  <c r="FC159" i="5"/>
  <c r="FC160" i="5"/>
  <c r="FC161" i="5"/>
  <c r="FC162" i="5"/>
  <c r="FC163" i="5"/>
  <c r="FC164" i="5"/>
  <c r="FC165" i="5"/>
  <c r="FC166" i="5"/>
  <c r="FC167" i="5"/>
  <c r="FC168" i="5"/>
  <c r="FC169" i="5"/>
  <c r="FC170" i="5"/>
  <c r="FC171" i="5"/>
  <c r="FC172" i="5"/>
  <c r="FC173" i="5"/>
  <c r="FC174" i="5"/>
  <c r="FC175" i="5"/>
  <c r="FC176" i="5"/>
  <c r="FC177" i="5"/>
  <c r="FC178" i="5"/>
  <c r="FC179" i="5"/>
  <c r="FC180" i="5"/>
  <c r="FC181" i="5"/>
  <c r="FC182" i="5"/>
  <c r="FC183" i="5"/>
  <c r="FC184" i="5"/>
  <c r="FC185" i="5"/>
  <c r="FC186" i="5"/>
  <c r="FC187" i="5"/>
  <c r="FC188" i="5"/>
  <c r="FC189" i="5"/>
  <c r="FC190" i="5"/>
  <c r="FC191" i="5"/>
  <c r="FC192" i="5"/>
  <c r="FC193" i="5"/>
  <c r="FC194" i="5"/>
  <c r="FC195" i="5"/>
  <c r="FC15" i="5"/>
  <c r="EL16" i="5"/>
  <c r="EL17" i="5"/>
  <c r="EL18" i="5"/>
  <c r="EL19" i="5"/>
  <c r="EL20" i="5"/>
  <c r="EL21" i="5"/>
  <c r="EL22" i="5"/>
  <c r="EL23" i="5"/>
  <c r="EL24" i="5"/>
  <c r="EL25" i="5"/>
  <c r="EL26" i="5"/>
  <c r="EL27" i="5"/>
  <c r="EL28" i="5"/>
  <c r="EL29" i="5"/>
  <c r="EL30" i="5"/>
  <c r="EL31" i="5"/>
  <c r="EL32" i="5"/>
  <c r="EL33" i="5"/>
  <c r="EL34" i="5"/>
  <c r="EL35" i="5"/>
  <c r="EL36" i="5"/>
  <c r="EL37" i="5"/>
  <c r="EL38" i="5"/>
  <c r="EL39" i="5"/>
  <c r="EL40" i="5"/>
  <c r="EL41" i="5"/>
  <c r="EL42" i="5"/>
  <c r="EL43" i="5"/>
  <c r="EL44" i="5"/>
  <c r="EL45" i="5"/>
  <c r="EL46" i="5"/>
  <c r="EL47" i="5"/>
  <c r="EL48" i="5"/>
  <c r="EL49" i="5"/>
  <c r="EL50" i="5"/>
  <c r="EL51" i="5"/>
  <c r="EL52" i="5"/>
  <c r="EL53" i="5"/>
  <c r="EL54" i="5"/>
  <c r="EL55" i="5"/>
  <c r="EL56" i="5"/>
  <c r="EL57" i="5"/>
  <c r="EL58" i="5"/>
  <c r="EL59" i="5"/>
  <c r="EL60" i="5"/>
  <c r="EL61" i="5"/>
  <c r="EL62" i="5"/>
  <c r="EL63" i="5"/>
  <c r="EL64" i="5"/>
  <c r="EL65" i="5"/>
  <c r="EL66" i="5"/>
  <c r="EL67" i="5"/>
  <c r="EL68" i="5"/>
  <c r="EL69" i="5"/>
  <c r="EL70" i="5"/>
  <c r="EL71" i="5"/>
  <c r="EL72" i="5"/>
  <c r="EL73" i="5"/>
  <c r="EL74" i="5"/>
  <c r="EL75" i="5"/>
  <c r="EL76" i="5"/>
  <c r="EL77" i="5"/>
  <c r="EL78" i="5"/>
  <c r="EL79" i="5"/>
  <c r="EL80" i="5"/>
  <c r="EL81" i="5"/>
  <c r="EL82" i="5"/>
  <c r="EL83" i="5"/>
  <c r="EL84" i="5"/>
  <c r="EL85" i="5"/>
  <c r="EL86" i="5"/>
  <c r="EL87" i="5"/>
  <c r="EL88" i="5"/>
  <c r="EL89" i="5"/>
  <c r="EL90" i="5"/>
  <c r="EL91" i="5"/>
  <c r="EL92" i="5"/>
  <c r="EL93" i="5"/>
  <c r="EL94" i="5"/>
  <c r="EL95" i="5"/>
  <c r="EL96" i="5"/>
  <c r="EL97" i="5"/>
  <c r="EL98" i="5"/>
  <c r="EL99" i="5"/>
  <c r="EL100" i="5"/>
  <c r="EL101" i="5"/>
  <c r="EL102" i="5"/>
  <c r="EL103" i="5"/>
  <c r="EL104" i="5"/>
  <c r="EL105" i="5"/>
  <c r="EL106" i="5"/>
  <c r="EL107" i="5"/>
  <c r="EL108" i="5"/>
  <c r="EL109" i="5"/>
  <c r="EL110" i="5"/>
  <c r="EL111" i="5"/>
  <c r="EL112" i="5"/>
  <c r="EL113" i="5"/>
  <c r="EL114" i="5"/>
  <c r="EL115" i="5"/>
  <c r="EL116" i="5"/>
  <c r="EL117" i="5"/>
  <c r="EL118" i="5"/>
  <c r="EL119" i="5"/>
  <c r="EL120" i="5"/>
  <c r="EL121" i="5"/>
  <c r="EL122" i="5"/>
  <c r="EL123" i="5"/>
  <c r="EL124" i="5"/>
  <c r="EL125" i="5"/>
  <c r="EL126" i="5"/>
  <c r="EL127" i="5"/>
  <c r="EL128" i="5"/>
  <c r="EL129" i="5"/>
  <c r="EL130" i="5"/>
  <c r="EL131" i="5"/>
  <c r="EL132" i="5"/>
  <c r="EL133" i="5"/>
  <c r="EL134" i="5"/>
  <c r="EL135" i="5"/>
  <c r="EL136" i="5"/>
  <c r="EL137" i="5"/>
  <c r="EL138" i="5"/>
  <c r="EL139" i="5"/>
  <c r="EL140" i="5"/>
  <c r="EL141" i="5"/>
  <c r="EL142" i="5"/>
  <c r="EL143" i="5"/>
  <c r="EL144" i="5"/>
  <c r="EL145" i="5"/>
  <c r="EL146" i="5"/>
  <c r="EL147" i="5"/>
  <c r="EL148" i="5"/>
  <c r="EL149" i="5"/>
  <c r="EL150" i="5"/>
  <c r="EL151" i="5"/>
  <c r="EL152" i="5"/>
  <c r="EL153" i="5"/>
  <c r="EL154" i="5"/>
  <c r="EL155" i="5"/>
  <c r="EL156" i="5"/>
  <c r="EL157" i="5"/>
  <c r="EL158" i="5"/>
  <c r="EL159" i="5"/>
  <c r="EL160" i="5"/>
  <c r="EL161" i="5"/>
  <c r="EL162" i="5"/>
  <c r="EL163" i="5"/>
  <c r="EL164" i="5"/>
  <c r="EL165" i="5"/>
  <c r="EL166" i="5"/>
  <c r="EL167" i="5"/>
  <c r="EL168" i="5"/>
  <c r="EL169" i="5"/>
  <c r="EL170" i="5"/>
  <c r="EL171" i="5"/>
  <c r="EL172" i="5"/>
  <c r="EL173" i="5"/>
  <c r="EL174" i="5"/>
  <c r="EL175" i="5"/>
  <c r="EL176" i="5"/>
  <c r="EL177" i="5"/>
  <c r="EL178" i="5"/>
  <c r="EL179" i="5"/>
  <c r="EL180" i="5"/>
  <c r="EL181" i="5"/>
  <c r="EL182" i="5"/>
  <c r="EL183" i="5"/>
  <c r="EL184" i="5"/>
  <c r="EL185" i="5"/>
  <c r="EL186" i="5"/>
  <c r="EL187" i="5"/>
  <c r="EL188" i="5"/>
  <c r="EL189" i="5"/>
  <c r="EL190" i="5"/>
  <c r="EL191" i="5"/>
  <c r="EL192" i="5"/>
  <c r="EL193" i="5"/>
  <c r="EL194" i="5"/>
  <c r="EL195" i="5"/>
  <c r="EL15" i="5"/>
  <c r="DU16" i="5"/>
  <c r="DU17" i="5"/>
  <c r="DU18" i="5"/>
  <c r="DU19" i="5"/>
  <c r="DU20" i="5"/>
  <c r="DU21" i="5"/>
  <c r="DU22" i="5"/>
  <c r="DU23" i="5"/>
  <c r="DU24" i="5"/>
  <c r="DU25" i="5"/>
  <c r="DU26" i="5"/>
  <c r="DU27" i="5"/>
  <c r="DU28" i="5"/>
  <c r="DU29" i="5"/>
  <c r="DU30" i="5"/>
  <c r="DU31" i="5"/>
  <c r="DU32" i="5"/>
  <c r="DU33" i="5"/>
  <c r="DU34" i="5"/>
  <c r="DU35" i="5"/>
  <c r="DU36" i="5"/>
  <c r="DU37" i="5"/>
  <c r="DU38" i="5"/>
  <c r="DU39" i="5"/>
  <c r="DU40" i="5"/>
  <c r="DU41" i="5"/>
  <c r="DU42" i="5"/>
  <c r="DU43" i="5"/>
  <c r="DU44" i="5"/>
  <c r="DU45" i="5"/>
  <c r="DU46" i="5"/>
  <c r="DU47" i="5"/>
  <c r="DU48" i="5"/>
  <c r="DU49" i="5"/>
  <c r="DU50" i="5"/>
  <c r="DU51" i="5"/>
  <c r="DU52" i="5"/>
  <c r="DU53" i="5"/>
  <c r="DU54" i="5"/>
  <c r="DU55" i="5"/>
  <c r="DU56" i="5"/>
  <c r="DU57" i="5"/>
  <c r="DU58" i="5"/>
  <c r="DU59" i="5"/>
  <c r="DU60" i="5"/>
  <c r="DU61" i="5"/>
  <c r="DU62" i="5"/>
  <c r="DU63" i="5"/>
  <c r="DU64" i="5"/>
  <c r="DU65" i="5"/>
  <c r="DU66" i="5"/>
  <c r="DU67" i="5"/>
  <c r="DU68" i="5"/>
  <c r="DU69" i="5"/>
  <c r="DU70" i="5"/>
  <c r="DU71" i="5"/>
  <c r="DU72" i="5"/>
  <c r="DU73" i="5"/>
  <c r="DU74" i="5"/>
  <c r="DU75" i="5"/>
  <c r="DU76" i="5"/>
  <c r="DU77" i="5"/>
  <c r="DU78" i="5"/>
  <c r="DU79" i="5"/>
  <c r="DU80" i="5"/>
  <c r="DU81" i="5"/>
  <c r="DU82" i="5"/>
  <c r="DU83" i="5"/>
  <c r="DU84" i="5"/>
  <c r="DU85" i="5"/>
  <c r="DU86" i="5"/>
  <c r="DU87" i="5"/>
  <c r="DU88" i="5"/>
  <c r="DU89" i="5"/>
  <c r="DU90" i="5"/>
  <c r="DU91" i="5"/>
  <c r="DU92" i="5"/>
  <c r="DU93" i="5"/>
  <c r="DU94" i="5"/>
  <c r="DU95" i="5"/>
  <c r="DU96" i="5"/>
  <c r="DU97" i="5"/>
  <c r="DU98" i="5"/>
  <c r="DU99" i="5"/>
  <c r="DU100" i="5"/>
  <c r="DU101" i="5"/>
  <c r="DU102" i="5"/>
  <c r="DU103" i="5"/>
  <c r="DU104" i="5"/>
  <c r="DU105" i="5"/>
  <c r="DU106" i="5"/>
  <c r="DU107" i="5"/>
  <c r="DU108" i="5"/>
  <c r="DU109" i="5"/>
  <c r="DU110" i="5"/>
  <c r="DU111" i="5"/>
  <c r="DU112" i="5"/>
  <c r="DU113" i="5"/>
  <c r="DU114" i="5"/>
  <c r="DU115" i="5"/>
  <c r="DU116" i="5"/>
  <c r="DU117" i="5"/>
  <c r="DU118" i="5"/>
  <c r="DU119" i="5"/>
  <c r="DU120" i="5"/>
  <c r="DU121" i="5"/>
  <c r="DU122" i="5"/>
  <c r="DU123" i="5"/>
  <c r="DU124" i="5"/>
  <c r="DU125" i="5"/>
  <c r="DU126" i="5"/>
  <c r="DU127" i="5"/>
  <c r="DU128" i="5"/>
  <c r="DU129" i="5"/>
  <c r="DU130" i="5"/>
  <c r="DU131" i="5"/>
  <c r="DU132" i="5"/>
  <c r="DU133" i="5"/>
  <c r="DU134" i="5"/>
  <c r="DU135" i="5"/>
  <c r="DU136" i="5"/>
  <c r="DU137" i="5"/>
  <c r="DU138" i="5"/>
  <c r="DU139" i="5"/>
  <c r="DU140" i="5"/>
  <c r="DU141" i="5"/>
  <c r="DU142" i="5"/>
  <c r="DU143" i="5"/>
  <c r="DU144" i="5"/>
  <c r="DU145" i="5"/>
  <c r="DU146" i="5"/>
  <c r="DU147" i="5"/>
  <c r="DU148" i="5"/>
  <c r="DU149" i="5"/>
  <c r="DU150" i="5"/>
  <c r="DU151" i="5"/>
  <c r="DU152" i="5"/>
  <c r="DU153" i="5"/>
  <c r="DU154" i="5"/>
  <c r="DU155" i="5"/>
  <c r="DU156" i="5"/>
  <c r="DU157" i="5"/>
  <c r="DU158" i="5"/>
  <c r="DU159" i="5"/>
  <c r="DU160" i="5"/>
  <c r="DU161" i="5"/>
  <c r="DU162" i="5"/>
  <c r="DU163" i="5"/>
  <c r="DU164" i="5"/>
  <c r="DU165" i="5"/>
  <c r="DU166" i="5"/>
  <c r="DU167" i="5"/>
  <c r="DU168" i="5"/>
  <c r="DU169" i="5"/>
  <c r="DU170" i="5"/>
  <c r="DU171" i="5"/>
  <c r="DU172" i="5"/>
  <c r="DU173" i="5"/>
  <c r="DU174" i="5"/>
  <c r="DU175" i="5"/>
  <c r="DU176" i="5"/>
  <c r="DU177" i="5"/>
  <c r="DU178" i="5"/>
  <c r="DU179" i="5"/>
  <c r="DU180" i="5"/>
  <c r="DU181" i="5"/>
  <c r="DU182" i="5"/>
  <c r="DU183" i="5"/>
  <c r="DU184" i="5"/>
  <c r="DU185" i="5"/>
  <c r="DU186" i="5"/>
  <c r="DU187" i="5"/>
  <c r="DU188" i="5"/>
  <c r="DU189" i="5"/>
  <c r="DU190" i="5"/>
  <c r="DU191" i="5"/>
  <c r="DU192" i="5"/>
  <c r="DU193" i="5"/>
  <c r="DU194" i="5"/>
  <c r="DU195" i="5"/>
  <c r="DU15" i="5"/>
  <c r="DD16" i="5"/>
  <c r="DD17" i="5"/>
  <c r="DD18" i="5"/>
  <c r="DD19" i="5"/>
  <c r="DD20" i="5"/>
  <c r="DD21" i="5"/>
  <c r="DD22" i="5"/>
  <c r="DD23" i="5"/>
  <c r="DD24" i="5"/>
  <c r="DD25" i="5"/>
  <c r="DD26" i="5"/>
  <c r="DD27" i="5"/>
  <c r="DD28" i="5"/>
  <c r="DD29" i="5"/>
  <c r="DD30" i="5"/>
  <c r="DD31" i="5"/>
  <c r="DD32" i="5"/>
  <c r="DD33" i="5"/>
  <c r="DD34" i="5"/>
  <c r="DD35" i="5"/>
  <c r="DD36" i="5"/>
  <c r="DD37" i="5"/>
  <c r="DD38" i="5"/>
  <c r="DD39" i="5"/>
  <c r="DD40" i="5"/>
  <c r="DD41" i="5"/>
  <c r="DD42" i="5"/>
  <c r="DD43" i="5"/>
  <c r="DD44" i="5"/>
  <c r="DD45" i="5"/>
  <c r="DD46" i="5"/>
  <c r="DD47" i="5"/>
  <c r="DD48" i="5"/>
  <c r="DD49" i="5"/>
  <c r="DD50" i="5"/>
  <c r="DD51" i="5"/>
  <c r="DD52" i="5"/>
  <c r="DD53" i="5"/>
  <c r="DD54" i="5"/>
  <c r="DD55" i="5"/>
  <c r="DD56" i="5"/>
  <c r="DD57" i="5"/>
  <c r="DD58" i="5"/>
  <c r="DD59" i="5"/>
  <c r="DD60" i="5"/>
  <c r="DD61" i="5"/>
  <c r="DD62" i="5"/>
  <c r="DD63" i="5"/>
  <c r="DD64" i="5"/>
  <c r="DD65" i="5"/>
  <c r="DD66" i="5"/>
  <c r="DD67" i="5"/>
  <c r="DD68" i="5"/>
  <c r="DD69" i="5"/>
  <c r="DD70" i="5"/>
  <c r="DD71" i="5"/>
  <c r="DD72" i="5"/>
  <c r="DD73" i="5"/>
  <c r="DD74" i="5"/>
  <c r="DD75" i="5"/>
  <c r="DD76" i="5"/>
  <c r="DD77" i="5"/>
  <c r="DD78" i="5"/>
  <c r="DD79" i="5"/>
  <c r="DD80" i="5"/>
  <c r="DD81" i="5"/>
  <c r="DD82" i="5"/>
  <c r="DD83" i="5"/>
  <c r="DD84" i="5"/>
  <c r="DD85" i="5"/>
  <c r="DD86" i="5"/>
  <c r="DD87" i="5"/>
  <c r="DD88" i="5"/>
  <c r="DD89" i="5"/>
  <c r="DD90" i="5"/>
  <c r="DD91" i="5"/>
  <c r="DD92" i="5"/>
  <c r="DD93" i="5"/>
  <c r="DD94" i="5"/>
  <c r="DD95" i="5"/>
  <c r="DD96" i="5"/>
  <c r="DD97" i="5"/>
  <c r="DD98" i="5"/>
  <c r="DD99" i="5"/>
  <c r="DD100" i="5"/>
  <c r="DD101" i="5"/>
  <c r="DD102" i="5"/>
  <c r="DD103" i="5"/>
  <c r="DD104" i="5"/>
  <c r="DD105" i="5"/>
  <c r="DD106" i="5"/>
  <c r="DD107" i="5"/>
  <c r="DD108" i="5"/>
  <c r="DD109" i="5"/>
  <c r="DD110" i="5"/>
  <c r="DD111" i="5"/>
  <c r="DD112" i="5"/>
  <c r="DD113" i="5"/>
  <c r="DD114" i="5"/>
  <c r="DD115" i="5"/>
  <c r="DD116" i="5"/>
  <c r="DD117" i="5"/>
  <c r="DD118" i="5"/>
  <c r="DD119" i="5"/>
  <c r="DD120" i="5"/>
  <c r="DD121" i="5"/>
  <c r="DD122" i="5"/>
  <c r="DD123" i="5"/>
  <c r="DD124" i="5"/>
  <c r="DD125" i="5"/>
  <c r="DD126" i="5"/>
  <c r="DD127" i="5"/>
  <c r="DD128" i="5"/>
  <c r="DD129" i="5"/>
  <c r="DD130" i="5"/>
  <c r="DD131" i="5"/>
  <c r="DD132" i="5"/>
  <c r="DD133" i="5"/>
  <c r="DD134" i="5"/>
  <c r="DD135" i="5"/>
  <c r="DD136" i="5"/>
  <c r="DD137" i="5"/>
  <c r="DD138" i="5"/>
  <c r="DD139" i="5"/>
  <c r="DD140" i="5"/>
  <c r="DD141" i="5"/>
  <c r="DD142" i="5"/>
  <c r="DD143" i="5"/>
  <c r="DD144" i="5"/>
  <c r="DD145" i="5"/>
  <c r="DD146" i="5"/>
  <c r="DD147" i="5"/>
  <c r="DD148" i="5"/>
  <c r="DD149" i="5"/>
  <c r="DD150" i="5"/>
  <c r="DD151" i="5"/>
  <c r="DD152" i="5"/>
  <c r="DD153" i="5"/>
  <c r="DD154" i="5"/>
  <c r="DD155" i="5"/>
  <c r="DD156" i="5"/>
  <c r="DD157" i="5"/>
  <c r="DD158" i="5"/>
  <c r="DD159" i="5"/>
  <c r="DD160" i="5"/>
  <c r="DD161" i="5"/>
  <c r="DD162" i="5"/>
  <c r="DD163" i="5"/>
  <c r="DD164" i="5"/>
  <c r="DD165" i="5"/>
  <c r="DD166" i="5"/>
  <c r="DD167" i="5"/>
  <c r="DD168" i="5"/>
  <c r="DD169" i="5"/>
  <c r="DD170" i="5"/>
  <c r="DD171" i="5"/>
  <c r="DD172" i="5"/>
  <c r="DD173" i="5"/>
  <c r="DD174" i="5"/>
  <c r="DD175" i="5"/>
  <c r="DD176" i="5"/>
  <c r="DD177" i="5"/>
  <c r="DD178" i="5"/>
  <c r="DD179" i="5"/>
  <c r="DD180" i="5"/>
  <c r="DD181" i="5"/>
  <c r="DD182" i="5"/>
  <c r="DD183" i="5"/>
  <c r="DD184" i="5"/>
  <c r="DD185" i="5"/>
  <c r="DD186" i="5"/>
  <c r="DD187" i="5"/>
  <c r="DD188" i="5"/>
  <c r="DD189" i="5"/>
  <c r="DD190" i="5"/>
  <c r="DD191" i="5"/>
  <c r="DD192" i="5"/>
  <c r="DD193" i="5"/>
  <c r="DD194" i="5"/>
  <c r="DD195" i="5"/>
  <c r="DD15" i="5"/>
  <c r="CQ15" i="5"/>
  <c r="CQ195" i="5"/>
  <c r="CQ194" i="5"/>
  <c r="CQ193" i="5"/>
  <c r="CQ192" i="5"/>
  <c r="CQ191" i="5"/>
  <c r="CQ190" i="5"/>
  <c r="CQ189" i="5"/>
  <c r="CQ188" i="5"/>
  <c r="CQ187" i="5"/>
  <c r="CQ186" i="5"/>
  <c r="CQ185" i="5"/>
  <c r="CQ184" i="5"/>
  <c r="CQ183" i="5"/>
  <c r="CQ182" i="5"/>
  <c r="CQ181" i="5"/>
  <c r="CQ180" i="5"/>
  <c r="CQ179" i="5"/>
  <c r="CQ178" i="5"/>
  <c r="CQ177" i="5"/>
  <c r="CQ176" i="5"/>
  <c r="CQ175" i="5"/>
  <c r="CQ174" i="5"/>
  <c r="CQ173" i="5"/>
  <c r="CQ172" i="5"/>
  <c r="CQ171" i="5"/>
  <c r="CQ170" i="5"/>
  <c r="CQ169" i="5"/>
  <c r="CQ168" i="5"/>
  <c r="CQ167" i="5"/>
  <c r="CQ166" i="5"/>
  <c r="CQ165" i="5"/>
  <c r="CQ164" i="5"/>
  <c r="CQ163" i="5"/>
  <c r="CQ162" i="5"/>
  <c r="CQ161" i="5"/>
  <c r="CQ160" i="5"/>
  <c r="CQ159" i="5"/>
  <c r="CQ158" i="5"/>
  <c r="CQ157" i="5"/>
  <c r="CQ156" i="5"/>
  <c r="CQ155" i="5"/>
  <c r="CQ154" i="5"/>
  <c r="CQ153" i="5"/>
  <c r="CQ152" i="5"/>
  <c r="CQ151" i="5"/>
  <c r="CQ150" i="5"/>
  <c r="CQ149" i="5"/>
  <c r="CQ148" i="5"/>
  <c r="CQ147" i="5"/>
  <c r="CQ146" i="5"/>
  <c r="CQ145" i="5"/>
  <c r="CQ144" i="5"/>
  <c r="CQ143" i="5"/>
  <c r="CQ142" i="5"/>
  <c r="CQ141" i="5"/>
  <c r="CQ140" i="5"/>
  <c r="CQ139" i="5"/>
  <c r="CQ138" i="5"/>
  <c r="CQ137" i="5"/>
  <c r="CQ136" i="5"/>
  <c r="CQ135" i="5"/>
  <c r="CQ134" i="5"/>
  <c r="CQ133" i="5"/>
  <c r="CQ132" i="5"/>
  <c r="CQ131" i="5"/>
  <c r="CQ130" i="5"/>
  <c r="CQ129" i="5"/>
  <c r="CQ128" i="5"/>
  <c r="CQ127" i="5"/>
  <c r="CQ126" i="5"/>
  <c r="CQ125" i="5"/>
  <c r="CQ124" i="5"/>
  <c r="CQ123" i="5"/>
  <c r="CQ122" i="5"/>
  <c r="CQ121" i="5"/>
  <c r="CQ120" i="5"/>
  <c r="CQ119" i="5"/>
  <c r="CQ118" i="5"/>
  <c r="CQ117" i="5"/>
  <c r="CQ116" i="5"/>
  <c r="CQ115" i="5"/>
  <c r="CQ114" i="5"/>
  <c r="CQ113" i="5"/>
  <c r="CQ112" i="5"/>
  <c r="CQ111" i="5"/>
  <c r="CQ110" i="5"/>
  <c r="CQ109" i="5"/>
  <c r="CQ108" i="5"/>
  <c r="CQ107" i="5"/>
  <c r="CQ106" i="5"/>
  <c r="CQ105" i="5"/>
  <c r="CQ104" i="5"/>
  <c r="CQ103" i="5"/>
  <c r="CQ102" i="5"/>
  <c r="CQ101" i="5"/>
  <c r="CQ100" i="5"/>
  <c r="CQ99" i="5"/>
  <c r="CQ98" i="5"/>
  <c r="CQ97" i="5"/>
  <c r="CQ96" i="5"/>
  <c r="CQ95" i="5"/>
  <c r="CQ94" i="5"/>
  <c r="CQ93" i="5"/>
  <c r="CQ92" i="5"/>
  <c r="CQ91" i="5"/>
  <c r="CQ90" i="5"/>
  <c r="CQ89" i="5"/>
  <c r="CQ88" i="5"/>
  <c r="CQ87" i="5"/>
  <c r="CQ86" i="5"/>
  <c r="CQ85" i="5"/>
  <c r="CQ84" i="5"/>
  <c r="CQ83" i="5"/>
  <c r="CQ82" i="5"/>
  <c r="CQ81" i="5"/>
  <c r="CQ80" i="5"/>
  <c r="CQ79" i="5"/>
  <c r="CQ78" i="5"/>
  <c r="CQ77" i="5"/>
  <c r="CQ76" i="5"/>
  <c r="CQ75" i="5"/>
  <c r="CQ74" i="5"/>
  <c r="CQ73" i="5"/>
  <c r="CQ72" i="5"/>
  <c r="CQ71" i="5"/>
  <c r="CQ70" i="5"/>
  <c r="CQ69" i="5"/>
  <c r="CQ68" i="5"/>
  <c r="CQ67" i="5"/>
  <c r="CQ66" i="5"/>
  <c r="CQ65" i="5"/>
  <c r="CQ64" i="5"/>
  <c r="CQ63" i="5"/>
  <c r="CQ62" i="5"/>
  <c r="CQ61" i="5"/>
  <c r="CQ60" i="5"/>
  <c r="CQ59" i="5"/>
  <c r="CQ58" i="5"/>
  <c r="CQ57" i="5"/>
  <c r="CQ56" i="5"/>
  <c r="CQ55" i="5"/>
  <c r="CQ54" i="5"/>
  <c r="CQ53" i="5"/>
  <c r="CQ52" i="5"/>
  <c r="CQ51" i="5"/>
  <c r="CQ50" i="5"/>
  <c r="CQ49" i="5"/>
  <c r="CQ48" i="5"/>
  <c r="CQ47" i="5"/>
  <c r="CQ46" i="5"/>
  <c r="CQ45" i="5"/>
  <c r="CQ44" i="5"/>
  <c r="CQ43" i="5"/>
  <c r="CQ42" i="5"/>
  <c r="CQ41" i="5"/>
  <c r="CQ40" i="5"/>
  <c r="CQ39" i="5"/>
  <c r="CQ38" i="5"/>
  <c r="CQ37" i="5"/>
  <c r="CQ36" i="5"/>
  <c r="CQ35" i="5"/>
  <c r="CQ34" i="5"/>
  <c r="CQ33" i="5"/>
  <c r="CQ32" i="5"/>
  <c r="CQ31" i="5"/>
  <c r="CQ30" i="5"/>
  <c r="CQ29" i="5"/>
  <c r="CQ28" i="5"/>
  <c r="CQ27" i="5"/>
  <c r="CQ26" i="5"/>
  <c r="CQ25" i="5"/>
  <c r="CQ24" i="5"/>
  <c r="CQ23" i="5"/>
  <c r="CQ22" i="5"/>
  <c r="CQ21" i="5"/>
  <c r="CQ20" i="5"/>
  <c r="CQ19" i="5"/>
  <c r="CQ18" i="5"/>
  <c r="CQ17" i="5"/>
  <c r="CQ16" i="5"/>
  <c r="CH16" i="5"/>
  <c r="CH17" i="5"/>
  <c r="CH18" i="5"/>
  <c r="CH19" i="5"/>
  <c r="CH20" i="5"/>
  <c r="CH21" i="5"/>
  <c r="CH22" i="5"/>
  <c r="CH23" i="5"/>
  <c r="CH24" i="5"/>
  <c r="CH25" i="5"/>
  <c r="CH26" i="5"/>
  <c r="CH27" i="5"/>
  <c r="CH28" i="5"/>
  <c r="CH29" i="5"/>
  <c r="CH30" i="5"/>
  <c r="CH31" i="5"/>
  <c r="CH32" i="5"/>
  <c r="CH33" i="5"/>
  <c r="CH34" i="5"/>
  <c r="CH35" i="5"/>
  <c r="CH36" i="5"/>
  <c r="CH37" i="5"/>
  <c r="CH38" i="5"/>
  <c r="CH39" i="5"/>
  <c r="CH40" i="5"/>
  <c r="CH41" i="5"/>
  <c r="CH42" i="5"/>
  <c r="CH43" i="5"/>
  <c r="CH44" i="5"/>
  <c r="CH45" i="5"/>
  <c r="CH46" i="5"/>
  <c r="CH47" i="5"/>
  <c r="CH48" i="5"/>
  <c r="CH49" i="5"/>
  <c r="CH50" i="5"/>
  <c r="CH51" i="5"/>
  <c r="CH52" i="5"/>
  <c r="CH53" i="5"/>
  <c r="CH54" i="5"/>
  <c r="CH55" i="5"/>
  <c r="CH56" i="5"/>
  <c r="CH57" i="5"/>
  <c r="CH58" i="5"/>
  <c r="CH59" i="5"/>
  <c r="CH60" i="5"/>
  <c r="CH61" i="5"/>
  <c r="CH62" i="5"/>
  <c r="CH63" i="5"/>
  <c r="CH64" i="5"/>
  <c r="CH65" i="5"/>
  <c r="CH66" i="5"/>
  <c r="CH67" i="5"/>
  <c r="CH68" i="5"/>
  <c r="CH69" i="5"/>
  <c r="CH70" i="5"/>
  <c r="CH71" i="5"/>
  <c r="CH72" i="5"/>
  <c r="CH73" i="5"/>
  <c r="CH74" i="5"/>
  <c r="CH75" i="5"/>
  <c r="CH76" i="5"/>
  <c r="CH77" i="5"/>
  <c r="CH78" i="5"/>
  <c r="CH79" i="5"/>
  <c r="CH80" i="5"/>
  <c r="CH81" i="5"/>
  <c r="CH82" i="5"/>
  <c r="CH83" i="5"/>
  <c r="CH84" i="5"/>
  <c r="CH85" i="5"/>
  <c r="CH86" i="5"/>
  <c r="CH87" i="5"/>
  <c r="CH88" i="5"/>
  <c r="CH89" i="5"/>
  <c r="CH90" i="5"/>
  <c r="CH91" i="5"/>
  <c r="CH92" i="5"/>
  <c r="CH93" i="5"/>
  <c r="CH94" i="5"/>
  <c r="CH95" i="5"/>
  <c r="CH96" i="5"/>
  <c r="CH97" i="5"/>
  <c r="CH98" i="5"/>
  <c r="CH99" i="5"/>
  <c r="CH100" i="5"/>
  <c r="CH101" i="5"/>
  <c r="CH102" i="5"/>
  <c r="CH103" i="5"/>
  <c r="CH104" i="5"/>
  <c r="CH105" i="5"/>
  <c r="CH106" i="5"/>
  <c r="CH107" i="5"/>
  <c r="CH108" i="5"/>
  <c r="CH109" i="5"/>
  <c r="CH110" i="5"/>
  <c r="CH111" i="5"/>
  <c r="CH112" i="5"/>
  <c r="CH113" i="5"/>
  <c r="CH114" i="5"/>
  <c r="CH115" i="5"/>
  <c r="CH116" i="5"/>
  <c r="CH117" i="5"/>
  <c r="CH118" i="5"/>
  <c r="CH119" i="5"/>
  <c r="CH120" i="5"/>
  <c r="CH121" i="5"/>
  <c r="CH122" i="5"/>
  <c r="CH123" i="5"/>
  <c r="CH124" i="5"/>
  <c r="CH125" i="5"/>
  <c r="CH126" i="5"/>
  <c r="CH127" i="5"/>
  <c r="CH128" i="5"/>
  <c r="CH129" i="5"/>
  <c r="CH130" i="5"/>
  <c r="CH131" i="5"/>
  <c r="CH132" i="5"/>
  <c r="CH133" i="5"/>
  <c r="CH134" i="5"/>
  <c r="CH135" i="5"/>
  <c r="CH136" i="5"/>
  <c r="CH137" i="5"/>
  <c r="CH138" i="5"/>
  <c r="CH139" i="5"/>
  <c r="CH140" i="5"/>
  <c r="CH141" i="5"/>
  <c r="CH142" i="5"/>
  <c r="CH143" i="5"/>
  <c r="CH144" i="5"/>
  <c r="CH145" i="5"/>
  <c r="CH146" i="5"/>
  <c r="CH147" i="5"/>
  <c r="CH148" i="5"/>
  <c r="CH149" i="5"/>
  <c r="CH150" i="5"/>
  <c r="CH151" i="5"/>
  <c r="CH152" i="5"/>
  <c r="CH153" i="5"/>
  <c r="CH154" i="5"/>
  <c r="CH155" i="5"/>
  <c r="CH156" i="5"/>
  <c r="CH157" i="5"/>
  <c r="CH158" i="5"/>
  <c r="CH159" i="5"/>
  <c r="CH160" i="5"/>
  <c r="CH161" i="5"/>
  <c r="CH162" i="5"/>
  <c r="CH163" i="5"/>
  <c r="CH164" i="5"/>
  <c r="CH165" i="5"/>
  <c r="CH166" i="5"/>
  <c r="CH167" i="5"/>
  <c r="CH168" i="5"/>
  <c r="CH169" i="5"/>
  <c r="CH170" i="5"/>
  <c r="CH171" i="5"/>
  <c r="CH172" i="5"/>
  <c r="CH173" i="5"/>
  <c r="CH174" i="5"/>
  <c r="CH175" i="5"/>
  <c r="CH176" i="5"/>
  <c r="CH177" i="5"/>
  <c r="CH178" i="5"/>
  <c r="CH179" i="5"/>
  <c r="CH180" i="5"/>
  <c r="CH181" i="5"/>
  <c r="CH182" i="5"/>
  <c r="CH183" i="5"/>
  <c r="CH184" i="5"/>
  <c r="CH185" i="5"/>
  <c r="CH186" i="5"/>
  <c r="CH187" i="5"/>
  <c r="CH188" i="5"/>
  <c r="CH189" i="5"/>
  <c r="CH190" i="5"/>
  <c r="CH191" i="5"/>
  <c r="CH192" i="5"/>
  <c r="CH193" i="5"/>
  <c r="CH194" i="5"/>
  <c r="CH195" i="5"/>
  <c r="CH15" i="5"/>
  <c r="BZ16" i="5"/>
  <c r="BZ17" i="5"/>
  <c r="BZ18" i="5"/>
  <c r="BZ19" i="5"/>
  <c r="BZ20" i="5"/>
  <c r="BZ21" i="5"/>
  <c r="BZ22" i="5"/>
  <c r="BZ23" i="5"/>
  <c r="BZ24" i="5"/>
  <c r="BZ25" i="5"/>
  <c r="BZ26" i="5"/>
  <c r="BZ27" i="5"/>
  <c r="BZ28" i="5"/>
  <c r="BZ29" i="5"/>
  <c r="BZ30" i="5"/>
  <c r="BZ31" i="5"/>
  <c r="BZ32" i="5"/>
  <c r="BZ33" i="5"/>
  <c r="BZ34" i="5"/>
  <c r="BZ35" i="5"/>
  <c r="BZ36" i="5"/>
  <c r="BZ37" i="5"/>
  <c r="BZ38" i="5"/>
  <c r="BZ39" i="5"/>
  <c r="BZ40" i="5"/>
  <c r="BZ41" i="5"/>
  <c r="BZ42" i="5"/>
  <c r="BZ43" i="5"/>
  <c r="BZ44" i="5"/>
  <c r="BZ45" i="5"/>
  <c r="BZ46" i="5"/>
  <c r="BZ47" i="5"/>
  <c r="BZ48" i="5"/>
  <c r="BZ49" i="5"/>
  <c r="BZ50" i="5"/>
  <c r="BZ51" i="5"/>
  <c r="BZ52" i="5"/>
  <c r="BZ53" i="5"/>
  <c r="BZ54" i="5"/>
  <c r="BZ55" i="5"/>
  <c r="BZ56" i="5"/>
  <c r="BZ57" i="5"/>
  <c r="BZ58" i="5"/>
  <c r="BZ59" i="5"/>
  <c r="BZ60" i="5"/>
  <c r="BZ61" i="5"/>
  <c r="BZ62" i="5"/>
  <c r="BZ63" i="5"/>
  <c r="BZ64" i="5"/>
  <c r="BZ65" i="5"/>
  <c r="BZ66" i="5"/>
  <c r="BZ67" i="5"/>
  <c r="BZ68" i="5"/>
  <c r="BZ69" i="5"/>
  <c r="BZ70" i="5"/>
  <c r="BZ71" i="5"/>
  <c r="BZ72" i="5"/>
  <c r="BZ73" i="5"/>
  <c r="BZ74" i="5"/>
  <c r="BZ75" i="5"/>
  <c r="BZ76" i="5"/>
  <c r="BZ77" i="5"/>
  <c r="BZ78" i="5"/>
  <c r="BZ79" i="5"/>
  <c r="BZ80" i="5"/>
  <c r="BZ81" i="5"/>
  <c r="BZ82" i="5"/>
  <c r="BZ83" i="5"/>
  <c r="BZ84" i="5"/>
  <c r="BZ85" i="5"/>
  <c r="BZ86" i="5"/>
  <c r="BZ87" i="5"/>
  <c r="BZ88" i="5"/>
  <c r="BZ89" i="5"/>
  <c r="BZ90" i="5"/>
  <c r="BZ91" i="5"/>
  <c r="BZ92" i="5"/>
  <c r="BZ93" i="5"/>
  <c r="BZ94" i="5"/>
  <c r="BZ95" i="5"/>
  <c r="BZ96" i="5"/>
  <c r="BZ97" i="5"/>
  <c r="BZ98" i="5"/>
  <c r="BZ99" i="5"/>
  <c r="BZ100" i="5"/>
  <c r="BZ101" i="5"/>
  <c r="BZ102" i="5"/>
  <c r="BZ103" i="5"/>
  <c r="BZ104" i="5"/>
  <c r="BZ105" i="5"/>
  <c r="BZ106" i="5"/>
  <c r="BZ107" i="5"/>
  <c r="BZ108" i="5"/>
  <c r="BZ109" i="5"/>
  <c r="BZ110" i="5"/>
  <c r="BZ111" i="5"/>
  <c r="BZ112" i="5"/>
  <c r="BZ113" i="5"/>
  <c r="BZ114" i="5"/>
  <c r="BZ115" i="5"/>
  <c r="BZ116" i="5"/>
  <c r="BZ117" i="5"/>
  <c r="BZ118" i="5"/>
  <c r="BZ119" i="5"/>
  <c r="BZ120" i="5"/>
  <c r="BZ121" i="5"/>
  <c r="BZ122" i="5"/>
  <c r="BZ123" i="5"/>
  <c r="BZ124" i="5"/>
  <c r="BZ125" i="5"/>
  <c r="BZ126" i="5"/>
  <c r="BZ127" i="5"/>
  <c r="BZ128" i="5"/>
  <c r="BZ129" i="5"/>
  <c r="BZ130" i="5"/>
  <c r="BZ131" i="5"/>
  <c r="BZ132" i="5"/>
  <c r="BZ133" i="5"/>
  <c r="BZ134" i="5"/>
  <c r="BZ135" i="5"/>
  <c r="BZ136" i="5"/>
  <c r="BZ137" i="5"/>
  <c r="BZ138" i="5"/>
  <c r="BZ139" i="5"/>
  <c r="BZ140" i="5"/>
  <c r="BZ141" i="5"/>
  <c r="BZ142" i="5"/>
  <c r="BZ143" i="5"/>
  <c r="BZ144" i="5"/>
  <c r="BZ145" i="5"/>
  <c r="BZ146" i="5"/>
  <c r="BZ147" i="5"/>
  <c r="BZ148" i="5"/>
  <c r="BZ149" i="5"/>
  <c r="BZ150" i="5"/>
  <c r="BZ151" i="5"/>
  <c r="BZ152" i="5"/>
  <c r="BZ153" i="5"/>
  <c r="BZ154" i="5"/>
  <c r="BZ155" i="5"/>
  <c r="BZ156" i="5"/>
  <c r="BZ157" i="5"/>
  <c r="BZ158" i="5"/>
  <c r="BZ159" i="5"/>
  <c r="BZ160" i="5"/>
  <c r="BZ161" i="5"/>
  <c r="BZ162" i="5"/>
  <c r="BZ163" i="5"/>
  <c r="BZ164" i="5"/>
  <c r="BZ165" i="5"/>
  <c r="BZ166" i="5"/>
  <c r="BZ167" i="5"/>
  <c r="BZ168" i="5"/>
  <c r="BZ169" i="5"/>
  <c r="BZ170" i="5"/>
  <c r="BZ171" i="5"/>
  <c r="BZ172" i="5"/>
  <c r="BZ173" i="5"/>
  <c r="BZ174" i="5"/>
  <c r="BZ175" i="5"/>
  <c r="BZ176" i="5"/>
  <c r="BZ177" i="5"/>
  <c r="BZ178" i="5"/>
  <c r="BZ179" i="5"/>
  <c r="BZ180" i="5"/>
  <c r="BZ181" i="5"/>
  <c r="BZ182" i="5"/>
  <c r="BZ183" i="5"/>
  <c r="BZ184" i="5"/>
  <c r="BZ185" i="5"/>
  <c r="BZ186" i="5"/>
  <c r="BZ187" i="5"/>
  <c r="BZ188" i="5"/>
  <c r="BZ189" i="5"/>
  <c r="BZ190" i="5"/>
  <c r="BZ191" i="5"/>
  <c r="BZ192" i="5"/>
  <c r="BZ193" i="5"/>
  <c r="BZ194" i="5"/>
  <c r="BZ195" i="5"/>
  <c r="BZ15" i="5"/>
  <c r="FK16" i="5"/>
  <c r="FN16" i="5" s="1"/>
  <c r="FL16" i="5"/>
  <c r="FO16" i="5" s="1"/>
  <c r="FM16" i="5"/>
  <c r="FK17" i="5"/>
  <c r="FN17" i="5" s="1"/>
  <c r="FL17" i="5"/>
  <c r="FO17" i="5" s="1"/>
  <c r="FM17" i="5"/>
  <c r="FK18" i="5"/>
  <c r="FN18" i="5" s="1"/>
  <c r="FL18" i="5"/>
  <c r="FO18" i="5" s="1"/>
  <c r="FM18" i="5"/>
  <c r="FK19" i="5"/>
  <c r="FN19" i="5" s="1"/>
  <c r="FL19" i="5"/>
  <c r="FO19" i="5" s="1"/>
  <c r="FM19" i="5"/>
  <c r="FK20" i="5"/>
  <c r="FN20" i="5" s="1"/>
  <c r="FL20" i="5"/>
  <c r="FO20" i="5" s="1"/>
  <c r="FM20" i="5"/>
  <c r="FK21" i="5"/>
  <c r="FN21" i="5" s="1"/>
  <c r="FL21" i="5"/>
  <c r="FO21" i="5" s="1"/>
  <c r="FM21" i="5"/>
  <c r="FK22" i="5"/>
  <c r="FN22" i="5" s="1"/>
  <c r="FL22" i="5"/>
  <c r="FO22" i="5" s="1"/>
  <c r="FM22" i="5"/>
  <c r="FK23" i="5"/>
  <c r="FN23" i="5" s="1"/>
  <c r="FL23" i="5"/>
  <c r="FO23" i="5" s="1"/>
  <c r="FM23" i="5"/>
  <c r="FK24" i="5"/>
  <c r="FN24" i="5" s="1"/>
  <c r="FL24" i="5"/>
  <c r="FO24" i="5" s="1"/>
  <c r="FM24" i="5"/>
  <c r="FK25" i="5"/>
  <c r="FN25" i="5" s="1"/>
  <c r="FL25" i="5"/>
  <c r="FO25" i="5" s="1"/>
  <c r="FM25" i="5"/>
  <c r="FK26" i="5"/>
  <c r="FN26" i="5" s="1"/>
  <c r="FL26" i="5"/>
  <c r="FO26" i="5" s="1"/>
  <c r="FM26" i="5"/>
  <c r="FK27" i="5"/>
  <c r="FN27" i="5" s="1"/>
  <c r="FL27" i="5"/>
  <c r="FO27" i="5" s="1"/>
  <c r="FM27" i="5"/>
  <c r="FK28" i="5"/>
  <c r="FN28" i="5" s="1"/>
  <c r="FL28" i="5"/>
  <c r="FO28" i="5" s="1"/>
  <c r="FM28" i="5"/>
  <c r="FK29" i="5"/>
  <c r="FN29" i="5" s="1"/>
  <c r="FL29" i="5"/>
  <c r="FO29" i="5" s="1"/>
  <c r="FM29" i="5"/>
  <c r="FK30" i="5"/>
  <c r="FN30" i="5" s="1"/>
  <c r="FL30" i="5"/>
  <c r="FO30" i="5" s="1"/>
  <c r="FM30" i="5"/>
  <c r="FK31" i="5"/>
  <c r="FN31" i="5" s="1"/>
  <c r="FL31" i="5"/>
  <c r="FO31" i="5" s="1"/>
  <c r="FM31" i="5"/>
  <c r="FK32" i="5"/>
  <c r="FN32" i="5" s="1"/>
  <c r="FL32" i="5"/>
  <c r="FO32" i="5" s="1"/>
  <c r="FM32" i="5"/>
  <c r="FK33" i="5"/>
  <c r="FN33" i="5" s="1"/>
  <c r="FL33" i="5"/>
  <c r="FO33" i="5" s="1"/>
  <c r="FM33" i="5"/>
  <c r="FK34" i="5"/>
  <c r="FN34" i="5" s="1"/>
  <c r="FL34" i="5"/>
  <c r="FO34" i="5" s="1"/>
  <c r="FM34" i="5"/>
  <c r="FK35" i="5"/>
  <c r="FN35" i="5" s="1"/>
  <c r="FL35" i="5"/>
  <c r="FO35" i="5" s="1"/>
  <c r="FM35" i="5"/>
  <c r="FK36" i="5"/>
  <c r="FN36" i="5" s="1"/>
  <c r="FL36" i="5"/>
  <c r="FO36" i="5" s="1"/>
  <c r="FM36" i="5"/>
  <c r="FK37" i="5"/>
  <c r="FL37" i="5"/>
  <c r="FO37" i="5" s="1"/>
  <c r="FM37" i="5"/>
  <c r="FN37" i="5"/>
  <c r="FK38" i="5"/>
  <c r="FN38" i="5" s="1"/>
  <c r="FL38" i="5"/>
  <c r="FO38" i="5" s="1"/>
  <c r="FM38" i="5"/>
  <c r="FK39" i="5"/>
  <c r="FN39" i="5" s="1"/>
  <c r="FL39" i="5"/>
  <c r="FO39" i="5" s="1"/>
  <c r="FM39" i="5"/>
  <c r="FK40" i="5"/>
  <c r="FN40" i="5" s="1"/>
  <c r="FL40" i="5"/>
  <c r="FO40" i="5" s="1"/>
  <c r="FM40" i="5"/>
  <c r="FK41" i="5"/>
  <c r="FN41" i="5" s="1"/>
  <c r="FL41" i="5"/>
  <c r="FO41" i="5" s="1"/>
  <c r="FM41" i="5"/>
  <c r="FK42" i="5"/>
  <c r="FL42" i="5"/>
  <c r="FO42" i="5" s="1"/>
  <c r="FM42" i="5"/>
  <c r="FN42" i="5"/>
  <c r="FK43" i="5"/>
  <c r="FN43" i="5" s="1"/>
  <c r="FL43" i="5"/>
  <c r="FO43" i="5" s="1"/>
  <c r="FM43" i="5"/>
  <c r="FK44" i="5"/>
  <c r="FN44" i="5" s="1"/>
  <c r="FL44" i="5"/>
  <c r="FO44" i="5" s="1"/>
  <c r="FM44" i="5"/>
  <c r="FK45" i="5"/>
  <c r="FN45" i="5" s="1"/>
  <c r="FL45" i="5"/>
  <c r="FO45" i="5" s="1"/>
  <c r="FM45" i="5"/>
  <c r="FK46" i="5"/>
  <c r="FN46" i="5" s="1"/>
  <c r="FL46" i="5"/>
  <c r="FO46" i="5" s="1"/>
  <c r="FM46" i="5"/>
  <c r="FK47" i="5"/>
  <c r="FN47" i="5" s="1"/>
  <c r="FL47" i="5"/>
  <c r="FO47" i="5" s="1"/>
  <c r="FM47" i="5"/>
  <c r="FK48" i="5"/>
  <c r="FN48" i="5" s="1"/>
  <c r="FL48" i="5"/>
  <c r="FO48" i="5" s="1"/>
  <c r="FM48" i="5"/>
  <c r="FK49" i="5"/>
  <c r="FN49" i="5" s="1"/>
  <c r="FL49" i="5"/>
  <c r="FO49" i="5" s="1"/>
  <c r="FM49" i="5"/>
  <c r="FK50" i="5"/>
  <c r="FN50" i="5" s="1"/>
  <c r="FL50" i="5"/>
  <c r="FO50" i="5" s="1"/>
  <c r="FM50" i="5"/>
  <c r="FK51" i="5"/>
  <c r="FN51" i="5" s="1"/>
  <c r="FL51" i="5"/>
  <c r="FO51" i="5" s="1"/>
  <c r="FM51" i="5"/>
  <c r="FK52" i="5"/>
  <c r="FN52" i="5" s="1"/>
  <c r="FL52" i="5"/>
  <c r="FO52" i="5" s="1"/>
  <c r="FM52" i="5"/>
  <c r="FK53" i="5"/>
  <c r="FN53" i="5" s="1"/>
  <c r="FL53" i="5"/>
  <c r="FO53" i="5" s="1"/>
  <c r="FM53" i="5"/>
  <c r="FK54" i="5"/>
  <c r="FN54" i="5" s="1"/>
  <c r="FL54" i="5"/>
  <c r="FO54" i="5" s="1"/>
  <c r="FM54" i="5"/>
  <c r="FK55" i="5"/>
  <c r="FN55" i="5" s="1"/>
  <c r="FL55" i="5"/>
  <c r="FO55" i="5" s="1"/>
  <c r="FM55" i="5"/>
  <c r="FK56" i="5"/>
  <c r="FN56" i="5" s="1"/>
  <c r="FL56" i="5"/>
  <c r="FO56" i="5" s="1"/>
  <c r="FM56" i="5"/>
  <c r="FK57" i="5"/>
  <c r="FN57" i="5" s="1"/>
  <c r="FL57" i="5"/>
  <c r="FO57" i="5" s="1"/>
  <c r="FM57" i="5"/>
  <c r="FK58" i="5"/>
  <c r="FN58" i="5" s="1"/>
  <c r="FL58" i="5"/>
  <c r="FO58" i="5" s="1"/>
  <c r="FM58" i="5"/>
  <c r="FK59" i="5"/>
  <c r="FN59" i="5" s="1"/>
  <c r="FL59" i="5"/>
  <c r="FO59" i="5" s="1"/>
  <c r="FM59" i="5"/>
  <c r="FK60" i="5"/>
  <c r="FN60" i="5" s="1"/>
  <c r="FL60" i="5"/>
  <c r="FO60" i="5" s="1"/>
  <c r="FM60" i="5"/>
  <c r="FK61" i="5"/>
  <c r="FN61" i="5" s="1"/>
  <c r="FL61" i="5"/>
  <c r="FO61" i="5" s="1"/>
  <c r="FM61" i="5"/>
  <c r="FK62" i="5"/>
  <c r="FN62" i="5" s="1"/>
  <c r="FL62" i="5"/>
  <c r="FO62" i="5" s="1"/>
  <c r="FM62" i="5"/>
  <c r="FK63" i="5"/>
  <c r="FN63" i="5" s="1"/>
  <c r="FL63" i="5"/>
  <c r="FO63" i="5" s="1"/>
  <c r="FM63" i="5"/>
  <c r="FK64" i="5"/>
  <c r="FN64" i="5" s="1"/>
  <c r="FL64" i="5"/>
  <c r="FO64" i="5" s="1"/>
  <c r="FM64" i="5"/>
  <c r="FK65" i="5"/>
  <c r="FN65" i="5" s="1"/>
  <c r="FL65" i="5"/>
  <c r="FO65" i="5" s="1"/>
  <c r="FM65" i="5"/>
  <c r="FK66" i="5"/>
  <c r="FN66" i="5" s="1"/>
  <c r="FL66" i="5"/>
  <c r="FO66" i="5" s="1"/>
  <c r="FM66" i="5"/>
  <c r="FK67" i="5"/>
  <c r="FN67" i="5" s="1"/>
  <c r="FL67" i="5"/>
  <c r="FO67" i="5" s="1"/>
  <c r="FM67" i="5"/>
  <c r="FK68" i="5"/>
  <c r="FN68" i="5" s="1"/>
  <c r="FL68" i="5"/>
  <c r="FO68" i="5" s="1"/>
  <c r="FM68" i="5"/>
  <c r="FK69" i="5"/>
  <c r="FN69" i="5" s="1"/>
  <c r="FL69" i="5"/>
  <c r="FO69" i="5" s="1"/>
  <c r="FM69" i="5"/>
  <c r="FK70" i="5"/>
  <c r="FN70" i="5" s="1"/>
  <c r="FL70" i="5"/>
  <c r="FO70" i="5" s="1"/>
  <c r="FM70" i="5"/>
  <c r="FK71" i="5"/>
  <c r="FN71" i="5" s="1"/>
  <c r="FL71" i="5"/>
  <c r="FO71" i="5" s="1"/>
  <c r="FM71" i="5"/>
  <c r="FK72" i="5"/>
  <c r="FN72" i="5" s="1"/>
  <c r="FL72" i="5"/>
  <c r="FO72" i="5" s="1"/>
  <c r="FM72" i="5"/>
  <c r="FK73" i="5"/>
  <c r="FN73" i="5" s="1"/>
  <c r="FL73" i="5"/>
  <c r="FO73" i="5" s="1"/>
  <c r="FM73" i="5"/>
  <c r="FK74" i="5"/>
  <c r="FN74" i="5" s="1"/>
  <c r="FL74" i="5"/>
  <c r="FO74" i="5" s="1"/>
  <c r="FM74" i="5"/>
  <c r="FK75" i="5"/>
  <c r="FN75" i="5" s="1"/>
  <c r="FL75" i="5"/>
  <c r="FO75" i="5" s="1"/>
  <c r="FM75" i="5"/>
  <c r="FK76" i="5"/>
  <c r="FN76" i="5" s="1"/>
  <c r="FL76" i="5"/>
  <c r="FO76" i="5" s="1"/>
  <c r="FM76" i="5"/>
  <c r="FK77" i="5"/>
  <c r="FN77" i="5" s="1"/>
  <c r="FL77" i="5"/>
  <c r="FO77" i="5" s="1"/>
  <c r="FM77" i="5"/>
  <c r="FK78" i="5"/>
  <c r="FN78" i="5" s="1"/>
  <c r="FL78" i="5"/>
  <c r="FO78" i="5" s="1"/>
  <c r="FM78" i="5"/>
  <c r="FK79" i="5"/>
  <c r="FL79" i="5"/>
  <c r="FO79" i="5" s="1"/>
  <c r="FM79" i="5"/>
  <c r="FN79" i="5"/>
  <c r="FK80" i="5"/>
  <c r="FN80" i="5" s="1"/>
  <c r="FL80" i="5"/>
  <c r="FO80" i="5" s="1"/>
  <c r="FM80" i="5"/>
  <c r="FK81" i="5"/>
  <c r="FL81" i="5"/>
  <c r="FO81" i="5" s="1"/>
  <c r="FM81" i="5"/>
  <c r="FN81" i="5"/>
  <c r="FK82" i="5"/>
  <c r="FN82" i="5" s="1"/>
  <c r="FL82" i="5"/>
  <c r="FO82" i="5" s="1"/>
  <c r="FM82" i="5"/>
  <c r="FK83" i="5"/>
  <c r="FN83" i="5" s="1"/>
  <c r="FL83" i="5"/>
  <c r="FO83" i="5" s="1"/>
  <c r="FM83" i="5"/>
  <c r="FK84" i="5"/>
  <c r="FN84" i="5" s="1"/>
  <c r="FL84" i="5"/>
  <c r="FO84" i="5" s="1"/>
  <c r="FM84" i="5"/>
  <c r="FK85" i="5"/>
  <c r="FN85" i="5" s="1"/>
  <c r="FL85" i="5"/>
  <c r="FO85" i="5" s="1"/>
  <c r="FM85" i="5"/>
  <c r="FK86" i="5"/>
  <c r="FN86" i="5" s="1"/>
  <c r="FL86" i="5"/>
  <c r="FO86" i="5" s="1"/>
  <c r="FM86" i="5"/>
  <c r="FK87" i="5"/>
  <c r="FN87" i="5" s="1"/>
  <c r="FL87" i="5"/>
  <c r="FO87" i="5" s="1"/>
  <c r="FM87" i="5"/>
  <c r="FK88" i="5"/>
  <c r="FN88" i="5" s="1"/>
  <c r="FL88" i="5"/>
  <c r="FO88" i="5" s="1"/>
  <c r="FM88" i="5"/>
  <c r="FK89" i="5"/>
  <c r="FN89" i="5" s="1"/>
  <c r="FL89" i="5"/>
  <c r="FO89" i="5" s="1"/>
  <c r="FM89" i="5"/>
  <c r="FK90" i="5"/>
  <c r="FN90" i="5" s="1"/>
  <c r="FL90" i="5"/>
  <c r="FO90" i="5" s="1"/>
  <c r="FM90" i="5"/>
  <c r="FK91" i="5"/>
  <c r="FN91" i="5" s="1"/>
  <c r="FL91" i="5"/>
  <c r="FO91" i="5" s="1"/>
  <c r="FM91" i="5"/>
  <c r="FK92" i="5"/>
  <c r="FN92" i="5" s="1"/>
  <c r="FL92" i="5"/>
  <c r="FO92" i="5" s="1"/>
  <c r="FM92" i="5"/>
  <c r="FK93" i="5"/>
  <c r="FN93" i="5" s="1"/>
  <c r="FL93" i="5"/>
  <c r="FO93" i="5" s="1"/>
  <c r="FM93" i="5"/>
  <c r="FK94" i="5"/>
  <c r="FL94" i="5"/>
  <c r="FO94" i="5" s="1"/>
  <c r="FM94" i="5"/>
  <c r="FK95" i="5"/>
  <c r="FN95" i="5" s="1"/>
  <c r="FL95" i="5"/>
  <c r="FO95" i="5" s="1"/>
  <c r="FM95" i="5"/>
  <c r="FK96" i="5"/>
  <c r="FN96" i="5" s="1"/>
  <c r="FL96" i="5"/>
  <c r="FO96" i="5" s="1"/>
  <c r="FM96" i="5"/>
  <c r="FK97" i="5"/>
  <c r="FN97" i="5" s="1"/>
  <c r="FL97" i="5"/>
  <c r="FO97" i="5" s="1"/>
  <c r="FM97" i="5"/>
  <c r="FK98" i="5"/>
  <c r="FN98" i="5" s="1"/>
  <c r="FL98" i="5"/>
  <c r="FO98" i="5" s="1"/>
  <c r="FM98" i="5"/>
  <c r="FK99" i="5"/>
  <c r="FN99" i="5" s="1"/>
  <c r="FL99" i="5"/>
  <c r="FO99" i="5" s="1"/>
  <c r="FM99" i="5"/>
  <c r="FK100" i="5"/>
  <c r="FN100" i="5" s="1"/>
  <c r="FL100" i="5"/>
  <c r="FO100" i="5" s="1"/>
  <c r="FM100" i="5"/>
  <c r="FK101" i="5"/>
  <c r="FN101" i="5" s="1"/>
  <c r="FL101" i="5"/>
  <c r="FO101" i="5" s="1"/>
  <c r="FM101" i="5"/>
  <c r="FK102" i="5"/>
  <c r="FN102" i="5" s="1"/>
  <c r="FL102" i="5"/>
  <c r="FO102" i="5" s="1"/>
  <c r="FM102" i="5"/>
  <c r="FK103" i="5"/>
  <c r="FL103" i="5"/>
  <c r="FO103" i="5" s="1"/>
  <c r="FM103" i="5"/>
  <c r="FK104" i="5"/>
  <c r="FN104" i="5" s="1"/>
  <c r="FL104" i="5"/>
  <c r="FO104" i="5" s="1"/>
  <c r="FM104" i="5"/>
  <c r="FK105" i="5"/>
  <c r="FN105" i="5" s="1"/>
  <c r="FL105" i="5"/>
  <c r="FO105" i="5" s="1"/>
  <c r="FM105" i="5"/>
  <c r="FK106" i="5"/>
  <c r="FN106" i="5" s="1"/>
  <c r="FL106" i="5"/>
  <c r="FO106" i="5" s="1"/>
  <c r="FM106" i="5"/>
  <c r="FK107" i="5"/>
  <c r="FN107" i="5" s="1"/>
  <c r="FL107" i="5"/>
  <c r="FO107" i="5" s="1"/>
  <c r="FM107" i="5"/>
  <c r="FK108" i="5"/>
  <c r="FN108" i="5" s="1"/>
  <c r="FL108" i="5"/>
  <c r="FO108" i="5" s="1"/>
  <c r="FM108" i="5"/>
  <c r="FK109" i="5"/>
  <c r="FN109" i="5" s="1"/>
  <c r="FL109" i="5"/>
  <c r="FO109" i="5" s="1"/>
  <c r="FM109" i="5"/>
  <c r="FK110" i="5"/>
  <c r="FL110" i="5"/>
  <c r="FO110" i="5" s="1"/>
  <c r="FM110" i="5"/>
  <c r="FK111" i="5"/>
  <c r="FN111" i="5" s="1"/>
  <c r="FL111" i="5"/>
  <c r="FO111" i="5" s="1"/>
  <c r="FM111" i="5"/>
  <c r="FK112" i="5"/>
  <c r="FN112" i="5" s="1"/>
  <c r="FL112" i="5"/>
  <c r="FO112" i="5" s="1"/>
  <c r="FM112" i="5"/>
  <c r="FK113" i="5"/>
  <c r="FN113" i="5" s="1"/>
  <c r="FL113" i="5"/>
  <c r="FO113" i="5" s="1"/>
  <c r="FM113" i="5"/>
  <c r="FK114" i="5"/>
  <c r="FN114" i="5" s="1"/>
  <c r="FL114" i="5"/>
  <c r="FO114" i="5" s="1"/>
  <c r="FM114" i="5"/>
  <c r="FK115" i="5"/>
  <c r="FN115" i="5" s="1"/>
  <c r="FL115" i="5"/>
  <c r="FO115" i="5" s="1"/>
  <c r="FM115" i="5"/>
  <c r="FK116" i="5"/>
  <c r="FN116" i="5" s="1"/>
  <c r="FL116" i="5"/>
  <c r="FO116" i="5" s="1"/>
  <c r="FM116" i="5"/>
  <c r="FK117" i="5"/>
  <c r="FN117" i="5" s="1"/>
  <c r="FL117" i="5"/>
  <c r="FO117" i="5" s="1"/>
  <c r="FM117" i="5"/>
  <c r="FK118" i="5"/>
  <c r="FN118" i="5" s="1"/>
  <c r="FL118" i="5"/>
  <c r="FO118" i="5" s="1"/>
  <c r="FM118" i="5"/>
  <c r="FK119" i="5"/>
  <c r="FN119" i="5" s="1"/>
  <c r="FL119" i="5"/>
  <c r="FO119" i="5" s="1"/>
  <c r="FM119" i="5"/>
  <c r="FK120" i="5"/>
  <c r="FN120" i="5" s="1"/>
  <c r="FL120" i="5"/>
  <c r="FO120" i="5" s="1"/>
  <c r="FM120" i="5"/>
  <c r="FK121" i="5"/>
  <c r="FL121" i="5"/>
  <c r="FO121" i="5" s="1"/>
  <c r="FM121" i="5"/>
  <c r="FK122" i="5"/>
  <c r="FN122" i="5" s="1"/>
  <c r="FL122" i="5"/>
  <c r="FO122" i="5" s="1"/>
  <c r="FM122" i="5"/>
  <c r="FK123" i="5"/>
  <c r="FN123" i="5" s="1"/>
  <c r="FL123" i="5"/>
  <c r="FO123" i="5" s="1"/>
  <c r="FM123" i="5"/>
  <c r="FK124" i="5"/>
  <c r="FN124" i="5" s="1"/>
  <c r="FL124" i="5"/>
  <c r="FO124" i="5" s="1"/>
  <c r="FM124" i="5"/>
  <c r="FK125" i="5"/>
  <c r="FL125" i="5"/>
  <c r="FO125" i="5" s="1"/>
  <c r="FM125" i="5"/>
  <c r="FK126" i="5"/>
  <c r="FN126" i="5" s="1"/>
  <c r="FL126" i="5"/>
  <c r="FO126" i="5" s="1"/>
  <c r="FM126" i="5"/>
  <c r="FK127" i="5"/>
  <c r="FN127" i="5" s="1"/>
  <c r="FL127" i="5"/>
  <c r="FO127" i="5" s="1"/>
  <c r="FM127" i="5"/>
  <c r="FK128" i="5"/>
  <c r="FN128" i="5" s="1"/>
  <c r="FL128" i="5"/>
  <c r="FO128" i="5" s="1"/>
  <c r="FM128" i="5"/>
  <c r="FK129" i="5"/>
  <c r="FN129" i="5" s="1"/>
  <c r="FL129" i="5"/>
  <c r="FO129" i="5" s="1"/>
  <c r="FM129" i="5"/>
  <c r="FK130" i="5"/>
  <c r="FN130" i="5" s="1"/>
  <c r="FL130" i="5"/>
  <c r="FO130" i="5" s="1"/>
  <c r="FM130" i="5"/>
  <c r="FK131" i="5"/>
  <c r="FN131" i="5" s="1"/>
  <c r="FL131" i="5"/>
  <c r="FO131" i="5" s="1"/>
  <c r="FM131" i="5"/>
  <c r="FK132" i="5"/>
  <c r="FN132" i="5" s="1"/>
  <c r="FL132" i="5"/>
  <c r="FO132" i="5" s="1"/>
  <c r="FM132" i="5"/>
  <c r="FK133" i="5"/>
  <c r="FN133" i="5" s="1"/>
  <c r="FL133" i="5"/>
  <c r="FO133" i="5" s="1"/>
  <c r="FM133" i="5"/>
  <c r="FK134" i="5"/>
  <c r="FN134" i="5" s="1"/>
  <c r="FL134" i="5"/>
  <c r="FM134" i="5"/>
  <c r="FK135" i="5"/>
  <c r="FN135" i="5" s="1"/>
  <c r="FL135" i="5"/>
  <c r="FO135" i="5" s="1"/>
  <c r="FM135" i="5"/>
  <c r="FK136" i="5"/>
  <c r="FN136" i="5" s="1"/>
  <c r="FL136" i="5"/>
  <c r="FM136" i="5"/>
  <c r="FK137" i="5"/>
  <c r="FN137" i="5" s="1"/>
  <c r="FL137" i="5"/>
  <c r="FO137" i="5" s="1"/>
  <c r="FM137" i="5"/>
  <c r="FK138" i="5"/>
  <c r="FN138" i="5" s="1"/>
  <c r="FL138" i="5"/>
  <c r="FO138" i="5" s="1"/>
  <c r="FM138" i="5"/>
  <c r="FK139" i="5"/>
  <c r="FN139" i="5" s="1"/>
  <c r="FL139" i="5"/>
  <c r="FO139" i="5" s="1"/>
  <c r="FM139" i="5"/>
  <c r="FK140" i="5"/>
  <c r="FN140" i="5" s="1"/>
  <c r="FL140" i="5"/>
  <c r="FO140" i="5" s="1"/>
  <c r="FM140" i="5"/>
  <c r="FK141" i="5"/>
  <c r="FL141" i="5"/>
  <c r="FO141" i="5" s="1"/>
  <c r="FM141" i="5"/>
  <c r="FK142" i="5"/>
  <c r="FL142" i="5"/>
  <c r="FO142" i="5" s="1"/>
  <c r="FM142" i="5"/>
  <c r="FK143" i="5"/>
  <c r="FN143" i="5" s="1"/>
  <c r="FL143" i="5"/>
  <c r="FO143" i="5" s="1"/>
  <c r="FM143" i="5"/>
  <c r="FK144" i="5"/>
  <c r="FN144" i="5" s="1"/>
  <c r="FL144" i="5"/>
  <c r="FO144" i="5" s="1"/>
  <c r="FM144" i="5"/>
  <c r="FK145" i="5"/>
  <c r="FN145" i="5" s="1"/>
  <c r="FL145" i="5"/>
  <c r="FO145" i="5" s="1"/>
  <c r="FM145" i="5"/>
  <c r="FK146" i="5"/>
  <c r="FL146" i="5"/>
  <c r="FO146" i="5" s="1"/>
  <c r="FM146" i="5"/>
  <c r="FK147" i="5"/>
  <c r="FN147" i="5" s="1"/>
  <c r="FL147" i="5"/>
  <c r="FO147" i="5" s="1"/>
  <c r="FM147" i="5"/>
  <c r="FK148" i="5"/>
  <c r="FN148" i="5" s="1"/>
  <c r="FL148" i="5"/>
  <c r="FO148" i="5" s="1"/>
  <c r="FM148" i="5"/>
  <c r="FK149" i="5"/>
  <c r="FN149" i="5" s="1"/>
  <c r="FL149" i="5"/>
  <c r="FO149" i="5" s="1"/>
  <c r="FM149" i="5"/>
  <c r="FK150" i="5"/>
  <c r="FL150" i="5"/>
  <c r="FO150" i="5" s="1"/>
  <c r="FM150" i="5"/>
  <c r="FK151" i="5"/>
  <c r="FN151" i="5" s="1"/>
  <c r="FL151" i="5"/>
  <c r="FO151" i="5" s="1"/>
  <c r="FM151" i="5"/>
  <c r="FK152" i="5"/>
  <c r="FL152" i="5"/>
  <c r="FO152" i="5" s="1"/>
  <c r="FM152" i="5"/>
  <c r="FK153" i="5"/>
  <c r="FN153" i="5" s="1"/>
  <c r="FL153" i="5"/>
  <c r="FO153" i="5" s="1"/>
  <c r="FM153" i="5"/>
  <c r="FK154" i="5"/>
  <c r="FN154" i="5" s="1"/>
  <c r="FL154" i="5"/>
  <c r="FO154" i="5" s="1"/>
  <c r="FM154" i="5"/>
  <c r="FK155" i="5"/>
  <c r="FN155" i="5" s="1"/>
  <c r="FL155" i="5"/>
  <c r="FO155" i="5" s="1"/>
  <c r="FM155" i="5"/>
  <c r="FK156" i="5"/>
  <c r="FN156" i="5" s="1"/>
  <c r="FL156" i="5"/>
  <c r="FO156" i="5" s="1"/>
  <c r="FM156" i="5"/>
  <c r="FK157" i="5"/>
  <c r="FL157" i="5"/>
  <c r="FO157" i="5" s="1"/>
  <c r="FM157" i="5"/>
  <c r="FK158" i="5"/>
  <c r="FN158" i="5" s="1"/>
  <c r="FL158" i="5"/>
  <c r="FO158" i="5" s="1"/>
  <c r="FM158" i="5"/>
  <c r="FK159" i="5"/>
  <c r="FN159" i="5" s="1"/>
  <c r="FL159" i="5"/>
  <c r="FO159" i="5" s="1"/>
  <c r="FM159" i="5"/>
  <c r="FK160" i="5"/>
  <c r="FL160" i="5"/>
  <c r="FO160" i="5" s="1"/>
  <c r="FM160" i="5"/>
  <c r="FK161" i="5"/>
  <c r="FN161" i="5" s="1"/>
  <c r="FL161" i="5"/>
  <c r="FM161" i="5"/>
  <c r="FO161" i="5"/>
  <c r="FK162" i="5"/>
  <c r="FN162" i="5" s="1"/>
  <c r="FL162" i="5"/>
  <c r="FO162" i="5" s="1"/>
  <c r="FM162" i="5"/>
  <c r="FK163" i="5"/>
  <c r="FL163" i="5"/>
  <c r="FO163" i="5" s="1"/>
  <c r="FM163" i="5"/>
  <c r="FK164" i="5"/>
  <c r="FN164" i="5" s="1"/>
  <c r="FL164" i="5"/>
  <c r="FO164" i="5" s="1"/>
  <c r="FM164" i="5"/>
  <c r="FK165" i="5"/>
  <c r="FN165" i="5" s="1"/>
  <c r="FL165" i="5"/>
  <c r="FO165" i="5" s="1"/>
  <c r="FM165" i="5"/>
  <c r="FK166" i="5"/>
  <c r="FL166" i="5"/>
  <c r="FO166" i="5" s="1"/>
  <c r="FM166" i="5"/>
  <c r="FK167" i="5"/>
  <c r="FN167" i="5" s="1"/>
  <c r="FL167" i="5"/>
  <c r="FO167" i="5" s="1"/>
  <c r="FM167" i="5"/>
  <c r="FK168" i="5"/>
  <c r="FN168" i="5" s="1"/>
  <c r="FL168" i="5"/>
  <c r="FO168" i="5" s="1"/>
  <c r="FM168" i="5"/>
  <c r="FK169" i="5"/>
  <c r="FN169" i="5" s="1"/>
  <c r="FL169" i="5"/>
  <c r="FO169" i="5" s="1"/>
  <c r="FM169" i="5"/>
  <c r="FK170" i="5"/>
  <c r="FN170" i="5" s="1"/>
  <c r="FL170" i="5"/>
  <c r="FO170" i="5" s="1"/>
  <c r="FM170" i="5"/>
  <c r="FK171" i="5"/>
  <c r="FN171" i="5" s="1"/>
  <c r="FL171" i="5"/>
  <c r="FO171" i="5" s="1"/>
  <c r="FM171" i="5"/>
  <c r="FK172" i="5"/>
  <c r="FN172" i="5" s="1"/>
  <c r="FL172" i="5"/>
  <c r="FO172" i="5" s="1"/>
  <c r="FM172" i="5"/>
  <c r="FK173" i="5"/>
  <c r="FL173" i="5"/>
  <c r="FO173" i="5" s="1"/>
  <c r="FM173" i="5"/>
  <c r="FK174" i="5"/>
  <c r="FN174" i="5" s="1"/>
  <c r="FL174" i="5"/>
  <c r="FO174" i="5" s="1"/>
  <c r="FM174" i="5"/>
  <c r="FK175" i="5"/>
  <c r="FN175" i="5" s="1"/>
  <c r="FL175" i="5"/>
  <c r="FO175" i="5" s="1"/>
  <c r="FM175" i="5"/>
  <c r="FK176" i="5"/>
  <c r="FN176" i="5" s="1"/>
  <c r="FL176" i="5"/>
  <c r="FO176" i="5" s="1"/>
  <c r="FM176" i="5"/>
  <c r="FK177" i="5"/>
  <c r="FL177" i="5"/>
  <c r="FO177" i="5" s="1"/>
  <c r="FM177" i="5"/>
  <c r="FK178" i="5"/>
  <c r="FL178" i="5"/>
  <c r="FO178" i="5" s="1"/>
  <c r="FM178" i="5"/>
  <c r="FK179" i="5"/>
  <c r="FN179" i="5" s="1"/>
  <c r="FL179" i="5"/>
  <c r="FO179" i="5" s="1"/>
  <c r="FM179" i="5"/>
  <c r="FK180" i="5"/>
  <c r="FL180" i="5"/>
  <c r="FO180" i="5" s="1"/>
  <c r="FM180" i="5"/>
  <c r="FK181" i="5"/>
  <c r="FN181" i="5" s="1"/>
  <c r="FL181" i="5"/>
  <c r="FO181" i="5" s="1"/>
  <c r="FM181" i="5"/>
  <c r="FK182" i="5"/>
  <c r="FL182" i="5"/>
  <c r="FO182" i="5" s="1"/>
  <c r="FM182" i="5"/>
  <c r="FK183" i="5"/>
  <c r="FN183" i="5" s="1"/>
  <c r="FL183" i="5"/>
  <c r="FO183" i="5" s="1"/>
  <c r="FM183" i="5"/>
  <c r="FK184" i="5"/>
  <c r="FN184" i="5" s="1"/>
  <c r="FL184" i="5"/>
  <c r="FO184" i="5" s="1"/>
  <c r="FM184" i="5"/>
  <c r="FK185" i="5"/>
  <c r="FN185" i="5" s="1"/>
  <c r="FL185" i="5"/>
  <c r="FO185" i="5" s="1"/>
  <c r="FM185" i="5"/>
  <c r="FK186" i="5"/>
  <c r="FN186" i="5" s="1"/>
  <c r="FL186" i="5"/>
  <c r="FO186" i="5" s="1"/>
  <c r="FM186" i="5"/>
  <c r="FK187" i="5"/>
  <c r="FN187" i="5" s="1"/>
  <c r="FL187" i="5"/>
  <c r="FM187" i="5"/>
  <c r="FK188" i="5"/>
  <c r="FN188" i="5" s="1"/>
  <c r="FL188" i="5"/>
  <c r="FO188" i="5" s="1"/>
  <c r="FM188" i="5"/>
  <c r="AA20" i="4"/>
  <c r="V25" i="4"/>
  <c r="FJ157" i="5" l="1"/>
  <c r="FI157" i="5" s="1"/>
  <c r="FJ177" i="5"/>
  <c r="FI177" i="5" s="1"/>
  <c r="FJ145" i="5"/>
  <c r="FI145" i="5" s="1"/>
  <c r="FJ110" i="5"/>
  <c r="FI110" i="5" s="1"/>
  <c r="FN110" i="5"/>
  <c r="FN177" i="5"/>
  <c r="FJ163" i="5"/>
  <c r="FI163" i="5" s="1"/>
  <c r="FJ142" i="5"/>
  <c r="FI142" i="5" s="1"/>
  <c r="FJ175" i="5"/>
  <c r="FI175" i="5" s="1"/>
  <c r="FJ170" i="5"/>
  <c r="FI170" i="5" s="1"/>
  <c r="FJ160" i="5"/>
  <c r="FI160" i="5" s="1"/>
  <c r="FJ143" i="5"/>
  <c r="FI143" i="5" s="1"/>
  <c r="FJ103" i="5"/>
  <c r="FI103" i="5" s="1"/>
  <c r="FJ93" i="5"/>
  <c r="FI93" i="5" s="1"/>
  <c r="FJ91" i="5"/>
  <c r="FI91" i="5" s="1"/>
  <c r="FJ180" i="5"/>
  <c r="FI180" i="5" s="1"/>
  <c r="FJ173" i="5"/>
  <c r="FI173" i="5" s="1"/>
  <c r="FJ150" i="5"/>
  <c r="FI150" i="5" s="1"/>
  <c r="FJ115" i="5"/>
  <c r="FI115" i="5" s="1"/>
  <c r="FJ89" i="5"/>
  <c r="FI89" i="5" s="1"/>
  <c r="FJ187" i="5"/>
  <c r="FI187" i="5" s="1"/>
  <c r="FJ182" i="5"/>
  <c r="FI182" i="5" s="1"/>
  <c r="FJ168" i="5"/>
  <c r="FI168" i="5" s="1"/>
  <c r="FJ165" i="5"/>
  <c r="FI165" i="5" s="1"/>
  <c r="FJ152" i="5"/>
  <c r="FI152" i="5" s="1"/>
  <c r="FJ147" i="5"/>
  <c r="FI147" i="5" s="1"/>
  <c r="FJ125" i="5"/>
  <c r="FI125" i="5" s="1"/>
  <c r="FN160" i="5"/>
  <c r="FJ164" i="5"/>
  <c r="FI164" i="5" s="1"/>
  <c r="FJ136" i="5"/>
  <c r="FI136" i="5" s="1"/>
  <c r="FN180" i="5"/>
  <c r="FN182" i="5"/>
  <c r="FJ174" i="5"/>
  <c r="FI174" i="5" s="1"/>
  <c r="FJ161" i="5"/>
  <c r="FI161" i="5" s="1"/>
  <c r="FJ149" i="5"/>
  <c r="FI149" i="5" s="1"/>
  <c r="FJ146" i="5"/>
  <c r="FI146" i="5" s="1"/>
  <c r="FJ130" i="5"/>
  <c r="FI130" i="5" s="1"/>
  <c r="FJ121" i="5"/>
  <c r="FI121" i="5" s="1"/>
  <c r="FJ102" i="5"/>
  <c r="FI102" i="5" s="1"/>
  <c r="FJ99" i="5"/>
  <c r="FI99" i="5" s="1"/>
  <c r="FJ94" i="5"/>
  <c r="FI94" i="5" s="1"/>
  <c r="FO187" i="5"/>
  <c r="FJ156" i="5"/>
  <c r="FI156" i="5" s="1"/>
  <c r="FN146" i="5"/>
  <c r="FN152" i="5"/>
  <c r="FJ186" i="5"/>
  <c r="FI186" i="5" s="1"/>
  <c r="FJ181" i="5"/>
  <c r="FI181" i="5" s="1"/>
  <c r="FJ178" i="5"/>
  <c r="FI178" i="5" s="1"/>
  <c r="FJ176" i="5"/>
  <c r="FI176" i="5" s="1"/>
  <c r="FJ172" i="5"/>
  <c r="FI172" i="5" s="1"/>
  <c r="FJ167" i="5"/>
  <c r="FI167" i="5" s="1"/>
  <c r="FJ162" i="5"/>
  <c r="FI162" i="5" s="1"/>
  <c r="FJ154" i="5"/>
  <c r="FI154" i="5" s="1"/>
  <c r="FJ141" i="5"/>
  <c r="FI141" i="5" s="1"/>
  <c r="FJ139" i="5"/>
  <c r="FI139" i="5" s="1"/>
  <c r="FJ122" i="5"/>
  <c r="FI122" i="5" s="1"/>
  <c r="FJ107" i="5"/>
  <c r="FI107" i="5" s="1"/>
  <c r="FJ96" i="5"/>
  <c r="FI96" i="5" s="1"/>
  <c r="FJ166" i="5"/>
  <c r="FI166" i="5" s="1"/>
  <c r="FJ158" i="5"/>
  <c r="FI158" i="5" s="1"/>
  <c r="FN157" i="5"/>
  <c r="FN142" i="5"/>
  <c r="FN103" i="5"/>
  <c r="FJ148" i="5"/>
  <c r="FI148" i="5" s="1"/>
  <c r="FJ134" i="5"/>
  <c r="FI134" i="5" s="1"/>
  <c r="FJ123" i="5"/>
  <c r="FI123" i="5" s="1"/>
  <c r="FJ112" i="5"/>
  <c r="FI112" i="5" s="1"/>
  <c r="FJ95" i="5"/>
  <c r="FI95" i="5" s="1"/>
  <c r="FJ188" i="5"/>
  <c r="FI188" i="5" s="1"/>
  <c r="FJ185" i="5"/>
  <c r="FI185" i="5" s="1"/>
  <c r="FJ183" i="5"/>
  <c r="FI183" i="5" s="1"/>
  <c r="FJ169" i="5"/>
  <c r="FI169" i="5" s="1"/>
  <c r="FJ159" i="5"/>
  <c r="FI159" i="5" s="1"/>
  <c r="FJ153" i="5"/>
  <c r="FI153" i="5" s="1"/>
  <c r="FJ151" i="5"/>
  <c r="FI151" i="5" s="1"/>
  <c r="FJ144" i="5"/>
  <c r="FI144" i="5" s="1"/>
  <c r="FJ140" i="5"/>
  <c r="FI140" i="5" s="1"/>
  <c r="FJ138" i="5"/>
  <c r="FI138" i="5" s="1"/>
  <c r="FJ129" i="5"/>
  <c r="FI129" i="5" s="1"/>
  <c r="FJ127" i="5"/>
  <c r="FI127" i="5" s="1"/>
  <c r="FJ124" i="5"/>
  <c r="FI124" i="5" s="1"/>
  <c r="FJ120" i="5"/>
  <c r="FI120" i="5" s="1"/>
  <c r="FJ111" i="5"/>
  <c r="FI111" i="5" s="1"/>
  <c r="FJ109" i="5"/>
  <c r="FI109" i="5" s="1"/>
  <c r="FJ106" i="5"/>
  <c r="FI106" i="5" s="1"/>
  <c r="FN166" i="5"/>
  <c r="FN150" i="5"/>
  <c r="FN141" i="5"/>
  <c r="FO136" i="5"/>
  <c r="FO134" i="5"/>
  <c r="FN121" i="5"/>
  <c r="FN94" i="5"/>
  <c r="FJ179" i="5"/>
  <c r="FI179" i="5" s="1"/>
  <c r="FJ118" i="5"/>
  <c r="FI118" i="5" s="1"/>
  <c r="FN178" i="5"/>
  <c r="FN173" i="5"/>
  <c r="FN163" i="5"/>
  <c r="FN125" i="5"/>
  <c r="FJ155" i="5"/>
  <c r="FI155" i="5" s="1"/>
  <c r="FJ137" i="5"/>
  <c r="FI137" i="5" s="1"/>
  <c r="FJ135" i="5"/>
  <c r="FI135" i="5" s="1"/>
  <c r="FJ117" i="5"/>
  <c r="FI117" i="5" s="1"/>
  <c r="FJ114" i="5"/>
  <c r="FI114" i="5" s="1"/>
  <c r="FJ104" i="5"/>
  <c r="FI104" i="5" s="1"/>
  <c r="FJ92" i="5"/>
  <c r="FI92" i="5" s="1"/>
  <c r="FJ90" i="5"/>
  <c r="FI90" i="5" s="1"/>
  <c r="FJ184" i="5"/>
  <c r="FI184" i="5" s="1"/>
  <c r="FJ133" i="5"/>
  <c r="FI133" i="5" s="1"/>
  <c r="FJ131" i="5"/>
  <c r="FI131" i="5" s="1"/>
  <c r="FJ126" i="5"/>
  <c r="FI126" i="5" s="1"/>
  <c r="FJ119" i="5"/>
  <c r="FI119" i="5" s="1"/>
  <c r="FJ101" i="5"/>
  <c r="FI101" i="5" s="1"/>
  <c r="FJ171" i="5"/>
  <c r="FI171" i="5" s="1"/>
  <c r="FJ132" i="5"/>
  <c r="FI132" i="5" s="1"/>
  <c r="FJ97" i="5"/>
  <c r="FI97" i="5" s="1"/>
  <c r="FJ128" i="5"/>
  <c r="FI128" i="5" s="1"/>
  <c r="FJ116" i="5"/>
  <c r="FI116" i="5" s="1"/>
  <c r="FJ113" i="5"/>
  <c r="FI113" i="5" s="1"/>
  <c r="FJ108" i="5"/>
  <c r="FI108" i="5" s="1"/>
  <c r="FJ105" i="5"/>
  <c r="FI105" i="5" s="1"/>
  <c r="FJ100" i="5"/>
  <c r="FI100" i="5" s="1"/>
  <c r="FJ98" i="5"/>
  <c r="FI98" i="5" s="1"/>
  <c r="FJ87" i="5"/>
  <c r="FI87" i="5" s="1"/>
  <c r="FJ85" i="5"/>
  <c r="FI85" i="5" s="1"/>
  <c r="FJ83" i="5"/>
  <c r="FI83" i="5" s="1"/>
  <c r="FJ81" i="5"/>
  <c r="FI81" i="5" s="1"/>
  <c r="FJ79" i="5"/>
  <c r="FI79" i="5" s="1"/>
  <c r="FJ77" i="5"/>
  <c r="FI77" i="5" s="1"/>
  <c r="FJ75" i="5"/>
  <c r="FI75" i="5" s="1"/>
  <c r="FJ73" i="5"/>
  <c r="FI73" i="5" s="1"/>
  <c r="FJ71" i="5"/>
  <c r="FI71" i="5" s="1"/>
  <c r="FJ69" i="5"/>
  <c r="FI69" i="5" s="1"/>
  <c r="FJ67" i="5"/>
  <c r="FI67" i="5" s="1"/>
  <c r="FJ65" i="5"/>
  <c r="FI65" i="5" s="1"/>
  <c r="FJ63" i="5"/>
  <c r="FI63" i="5" s="1"/>
  <c r="FJ61" i="5"/>
  <c r="FI61" i="5" s="1"/>
  <c r="FJ59" i="5"/>
  <c r="FI59" i="5" s="1"/>
  <c r="FJ57" i="5"/>
  <c r="FI57" i="5" s="1"/>
  <c r="FJ55" i="5"/>
  <c r="FI55" i="5" s="1"/>
  <c r="FJ53" i="5"/>
  <c r="FI53" i="5" s="1"/>
  <c r="FJ51" i="5"/>
  <c r="FI51" i="5" s="1"/>
  <c r="FJ49" i="5"/>
  <c r="FI49" i="5" s="1"/>
  <c r="FJ47" i="5"/>
  <c r="FI47" i="5" s="1"/>
  <c r="FJ45" i="5"/>
  <c r="FI45" i="5" s="1"/>
  <c r="FJ43" i="5"/>
  <c r="FI43" i="5" s="1"/>
  <c r="FJ41" i="5"/>
  <c r="FI41" i="5" s="1"/>
  <c r="FJ39" i="5"/>
  <c r="FI39" i="5" s="1"/>
  <c r="FJ37" i="5"/>
  <c r="FI37" i="5" s="1"/>
  <c r="FJ35" i="5"/>
  <c r="FI35" i="5" s="1"/>
  <c r="FJ33" i="5"/>
  <c r="FI33" i="5" s="1"/>
  <c r="FJ31" i="5"/>
  <c r="FI31" i="5" s="1"/>
  <c r="FJ29" i="5"/>
  <c r="FI29" i="5" s="1"/>
  <c r="FJ27" i="5"/>
  <c r="FI27" i="5" s="1"/>
  <c r="FJ25" i="5"/>
  <c r="FI25" i="5" s="1"/>
  <c r="FJ23" i="5"/>
  <c r="FI23" i="5" s="1"/>
  <c r="FJ21" i="5"/>
  <c r="FI21" i="5" s="1"/>
  <c r="FJ19" i="5"/>
  <c r="FI19" i="5" s="1"/>
  <c r="FJ17" i="5"/>
  <c r="FI17" i="5" s="1"/>
  <c r="FJ88" i="5"/>
  <c r="FI88" i="5" s="1"/>
  <c r="FJ86" i="5"/>
  <c r="FI86" i="5" s="1"/>
  <c r="FJ84" i="5"/>
  <c r="FI84" i="5" s="1"/>
  <c r="FJ82" i="5"/>
  <c r="FI82" i="5" s="1"/>
  <c r="FJ80" i="5"/>
  <c r="FI80" i="5" s="1"/>
  <c r="FJ78" i="5"/>
  <c r="FI78" i="5" s="1"/>
  <c r="FJ76" i="5"/>
  <c r="FI76" i="5" s="1"/>
  <c r="FJ74" i="5"/>
  <c r="FI74" i="5" s="1"/>
  <c r="FJ72" i="5"/>
  <c r="FI72" i="5" s="1"/>
  <c r="FJ70" i="5"/>
  <c r="FI70" i="5" s="1"/>
  <c r="FJ68" i="5"/>
  <c r="FI68" i="5" s="1"/>
  <c r="FJ66" i="5"/>
  <c r="FI66" i="5" s="1"/>
  <c r="FJ64" i="5"/>
  <c r="FI64" i="5" s="1"/>
  <c r="FJ62" i="5"/>
  <c r="FI62" i="5" s="1"/>
  <c r="FJ60" i="5"/>
  <c r="FI60" i="5" s="1"/>
  <c r="FJ58" i="5"/>
  <c r="FI58" i="5" s="1"/>
  <c r="FJ56" i="5"/>
  <c r="FI56" i="5" s="1"/>
  <c r="FJ54" i="5"/>
  <c r="FI54" i="5" s="1"/>
  <c r="FJ52" i="5"/>
  <c r="FI52" i="5" s="1"/>
  <c r="FJ50" i="5"/>
  <c r="FI50" i="5" s="1"/>
  <c r="FJ48" i="5"/>
  <c r="FI48" i="5" s="1"/>
  <c r="FJ46" i="5"/>
  <c r="FI46" i="5" s="1"/>
  <c r="FJ44" i="5"/>
  <c r="FI44" i="5" s="1"/>
  <c r="FJ42" i="5"/>
  <c r="FI42" i="5" s="1"/>
  <c r="FJ40" i="5"/>
  <c r="FI40" i="5" s="1"/>
  <c r="FJ38" i="5"/>
  <c r="FI38" i="5" s="1"/>
  <c r="FJ36" i="5"/>
  <c r="FI36" i="5" s="1"/>
  <c r="FJ34" i="5"/>
  <c r="FI34" i="5" s="1"/>
  <c r="FJ32" i="5"/>
  <c r="FI32" i="5" s="1"/>
  <c r="FJ30" i="5"/>
  <c r="FI30" i="5" s="1"/>
  <c r="FJ28" i="5"/>
  <c r="FI28" i="5" s="1"/>
  <c r="FJ26" i="5"/>
  <c r="FI26" i="5" s="1"/>
  <c r="FJ24" i="5"/>
  <c r="FI24" i="5" s="1"/>
  <c r="FJ22" i="5"/>
  <c r="FI22" i="5" s="1"/>
  <c r="FJ20" i="5"/>
  <c r="FI20" i="5" s="1"/>
  <c r="FJ18" i="5"/>
  <c r="FI18" i="5" s="1"/>
  <c r="FJ16" i="5"/>
  <c r="FI16" i="5" s="1"/>
  <c r="BG16" i="6" l="1"/>
  <c r="AY16" i="6"/>
  <c r="AR16" i="6"/>
  <c r="AK16" i="6"/>
  <c r="N16" i="6"/>
  <c r="G16" i="6"/>
  <c r="BG15" i="6"/>
  <c r="AY15" i="6"/>
  <c r="AR15" i="6"/>
  <c r="AK15" i="6"/>
  <c r="N15" i="6"/>
  <c r="G15" i="6"/>
  <c r="G17" i="6"/>
  <c r="N17" i="6"/>
  <c r="AK17" i="6"/>
  <c r="AR17" i="6"/>
  <c r="AY17" i="6"/>
  <c r="BG17" i="6"/>
  <c r="G18" i="6"/>
  <c r="N18" i="6"/>
  <c r="U18" i="6"/>
  <c r="AC18" i="6"/>
  <c r="AK18" i="6"/>
  <c r="AR18" i="6"/>
  <c r="AY18" i="6"/>
  <c r="BG18" i="6"/>
  <c r="G19" i="6"/>
  <c r="N19" i="6"/>
  <c r="U19" i="6"/>
  <c r="AC19" i="6"/>
  <c r="AK19" i="6"/>
  <c r="AR19" i="6"/>
  <c r="AY19" i="6"/>
  <c r="BG19" i="6"/>
  <c r="G20" i="6"/>
  <c r="N20" i="6"/>
  <c r="U20" i="6"/>
  <c r="AC20" i="6"/>
  <c r="AK20" i="6"/>
  <c r="AR20" i="6"/>
  <c r="AY20" i="6"/>
  <c r="BG20" i="6"/>
  <c r="G21" i="6"/>
  <c r="N21" i="6"/>
  <c r="U21" i="6"/>
  <c r="AC21" i="6"/>
  <c r="AK21" i="6"/>
  <c r="AR21" i="6"/>
  <c r="AY21" i="6"/>
  <c r="BG21" i="6"/>
  <c r="G22" i="6"/>
  <c r="N22" i="6"/>
  <c r="U22" i="6"/>
  <c r="AC22" i="6"/>
  <c r="AK22" i="6"/>
  <c r="AR22" i="6"/>
  <c r="AY22" i="6"/>
  <c r="BG22" i="6"/>
  <c r="G23" i="6"/>
  <c r="N23" i="6"/>
  <c r="U23" i="6"/>
  <c r="AC23" i="6"/>
  <c r="AK23" i="6"/>
  <c r="AR23" i="6"/>
  <c r="AY23" i="6"/>
  <c r="BG23" i="6"/>
  <c r="G24" i="6"/>
  <c r="N24" i="6"/>
  <c r="U24" i="6"/>
  <c r="AC24" i="6"/>
  <c r="AK24" i="6"/>
  <c r="AR24" i="6"/>
  <c r="AY24" i="6"/>
  <c r="BG24" i="6"/>
  <c r="G25" i="6"/>
  <c r="N25" i="6"/>
  <c r="U25" i="6"/>
  <c r="AC25" i="6"/>
  <c r="AK25" i="6"/>
  <c r="AR25" i="6"/>
  <c r="AY25" i="6"/>
  <c r="BG25" i="6"/>
  <c r="G26" i="6"/>
  <c r="N26" i="6"/>
  <c r="U26" i="6"/>
  <c r="AC26" i="6"/>
  <c r="AK26" i="6"/>
  <c r="AR26" i="6"/>
  <c r="AY26" i="6"/>
  <c r="BG26" i="6"/>
  <c r="G27" i="6"/>
  <c r="N27" i="6"/>
  <c r="U27" i="6"/>
  <c r="AC27" i="6"/>
  <c r="AK27" i="6"/>
  <c r="AR27" i="6"/>
  <c r="AY27" i="6"/>
  <c r="BG27" i="6"/>
  <c r="G28" i="6"/>
  <c r="N28" i="6"/>
  <c r="U28" i="6"/>
  <c r="AC28" i="6"/>
  <c r="AK28" i="6"/>
  <c r="AR28" i="6"/>
  <c r="AY28" i="6"/>
  <c r="BG28" i="6"/>
  <c r="F28" i="6" l="1"/>
  <c r="AJ27" i="6"/>
  <c r="F26" i="6"/>
  <c r="AJ25" i="6"/>
  <c r="F24" i="6"/>
  <c r="AJ23" i="6"/>
  <c r="F22" i="6"/>
  <c r="AJ21" i="6"/>
  <c r="F21" i="6"/>
  <c r="F20" i="6"/>
  <c r="AJ19" i="6"/>
  <c r="F19" i="6"/>
  <c r="F18" i="6"/>
  <c r="AJ17" i="6"/>
  <c r="F17" i="6"/>
  <c r="F23" i="6"/>
  <c r="F15" i="6"/>
  <c r="AJ28" i="6"/>
  <c r="AJ26" i="6"/>
  <c r="AJ24" i="6"/>
  <c r="AJ22" i="6"/>
  <c r="AJ20" i="6"/>
  <c r="AJ18" i="6"/>
  <c r="F16" i="6"/>
  <c r="AJ16" i="6"/>
  <c r="F27" i="6"/>
  <c r="F25" i="6"/>
  <c r="AJ15" i="6"/>
  <c r="BG188" i="5" l="1"/>
  <c r="AY188" i="5"/>
  <c r="AR188" i="5"/>
  <c r="AK188" i="5"/>
  <c r="N188" i="5"/>
  <c r="G188" i="5"/>
  <c r="BG187" i="5"/>
  <c r="AY187" i="5"/>
  <c r="AR187" i="5"/>
  <c r="AK187" i="5"/>
  <c r="N187" i="5"/>
  <c r="G187" i="5"/>
  <c r="BG186" i="5"/>
  <c r="AY186" i="5"/>
  <c r="AR186" i="5"/>
  <c r="AK186" i="5"/>
  <c r="N186" i="5"/>
  <c r="G186" i="5"/>
  <c r="BG185" i="5"/>
  <c r="AY185" i="5"/>
  <c r="AR185" i="5"/>
  <c r="AK185" i="5"/>
  <c r="N185" i="5"/>
  <c r="G185" i="5"/>
  <c r="BG184" i="5"/>
  <c r="AY184" i="5"/>
  <c r="AR184" i="5"/>
  <c r="AK184" i="5"/>
  <c r="N184" i="5"/>
  <c r="G184" i="5"/>
  <c r="BG183" i="5"/>
  <c r="AY183" i="5"/>
  <c r="AR183" i="5"/>
  <c r="AK183" i="5"/>
  <c r="N183" i="5"/>
  <c r="G183" i="5"/>
  <c r="BG182" i="5"/>
  <c r="AY182" i="5"/>
  <c r="AR182" i="5"/>
  <c r="AK182" i="5"/>
  <c r="N182" i="5"/>
  <c r="G182" i="5"/>
  <c r="BG181" i="5"/>
  <c r="AY181" i="5"/>
  <c r="AR181" i="5"/>
  <c r="AK181" i="5"/>
  <c r="N181" i="5"/>
  <c r="G181" i="5"/>
  <c r="BG180" i="5"/>
  <c r="AY180" i="5"/>
  <c r="AR180" i="5"/>
  <c r="AK180" i="5"/>
  <c r="N180" i="5"/>
  <c r="G180" i="5"/>
  <c r="BG179" i="5"/>
  <c r="AY179" i="5"/>
  <c r="AR179" i="5"/>
  <c r="AK179" i="5"/>
  <c r="N179" i="5"/>
  <c r="G179" i="5"/>
  <c r="BG178" i="5"/>
  <c r="AY178" i="5"/>
  <c r="AR178" i="5"/>
  <c r="AK178" i="5"/>
  <c r="N178" i="5"/>
  <c r="G178" i="5"/>
  <c r="BG177" i="5"/>
  <c r="AY177" i="5"/>
  <c r="AR177" i="5"/>
  <c r="AK177" i="5"/>
  <c r="N177" i="5"/>
  <c r="G177" i="5"/>
  <c r="BG176" i="5"/>
  <c r="AY176" i="5"/>
  <c r="AR176" i="5"/>
  <c r="AK176" i="5"/>
  <c r="N176" i="5"/>
  <c r="G176" i="5"/>
  <c r="BG175" i="5"/>
  <c r="AY175" i="5"/>
  <c r="AR175" i="5"/>
  <c r="AK175" i="5"/>
  <c r="N175" i="5"/>
  <c r="G175" i="5"/>
  <c r="BG174" i="5"/>
  <c r="AY174" i="5"/>
  <c r="AR174" i="5"/>
  <c r="AK174" i="5"/>
  <c r="N174" i="5"/>
  <c r="G174" i="5"/>
  <c r="BG173" i="5"/>
  <c r="AY173" i="5"/>
  <c r="AR173" i="5"/>
  <c r="AK173" i="5"/>
  <c r="N173" i="5"/>
  <c r="G173" i="5"/>
  <c r="BG172" i="5"/>
  <c r="AY172" i="5"/>
  <c r="AR172" i="5"/>
  <c r="AK172" i="5"/>
  <c r="N172" i="5"/>
  <c r="G172" i="5"/>
  <c r="BG171" i="5"/>
  <c r="AY171" i="5"/>
  <c r="AR171" i="5"/>
  <c r="AK171" i="5"/>
  <c r="N171" i="5"/>
  <c r="G171" i="5"/>
  <c r="BG170" i="5"/>
  <c r="AY170" i="5"/>
  <c r="AR170" i="5"/>
  <c r="AK170" i="5"/>
  <c r="N170" i="5"/>
  <c r="G170" i="5"/>
  <c r="BG169" i="5"/>
  <c r="AY169" i="5"/>
  <c r="AR169" i="5"/>
  <c r="AK169" i="5"/>
  <c r="N169" i="5"/>
  <c r="G169" i="5"/>
  <c r="BG168" i="5"/>
  <c r="AY168" i="5"/>
  <c r="AR168" i="5"/>
  <c r="AK168" i="5"/>
  <c r="N168" i="5"/>
  <c r="G168" i="5"/>
  <c r="BG167" i="5"/>
  <c r="AY167" i="5"/>
  <c r="AR167" i="5"/>
  <c r="AK167" i="5"/>
  <c r="N167" i="5"/>
  <c r="G167" i="5"/>
  <c r="BG166" i="5"/>
  <c r="AY166" i="5"/>
  <c r="AR166" i="5"/>
  <c r="AK166" i="5"/>
  <c r="N166" i="5"/>
  <c r="G166" i="5"/>
  <c r="BG165" i="5"/>
  <c r="AY165" i="5"/>
  <c r="AR165" i="5"/>
  <c r="AK165" i="5"/>
  <c r="N165" i="5"/>
  <c r="G165" i="5"/>
  <c r="BG164" i="5"/>
  <c r="AY164" i="5"/>
  <c r="AR164" i="5"/>
  <c r="AK164" i="5"/>
  <c r="N164" i="5"/>
  <c r="G164" i="5"/>
  <c r="BG163" i="5"/>
  <c r="AY163" i="5"/>
  <c r="AR163" i="5"/>
  <c r="AK163" i="5"/>
  <c r="N163" i="5"/>
  <c r="G163" i="5"/>
  <c r="BG162" i="5"/>
  <c r="AY162" i="5"/>
  <c r="AR162" i="5"/>
  <c r="AK162" i="5"/>
  <c r="N162" i="5"/>
  <c r="G162" i="5"/>
  <c r="BG161" i="5"/>
  <c r="AY161" i="5"/>
  <c r="AR161" i="5"/>
  <c r="AK161" i="5"/>
  <c r="N161" i="5"/>
  <c r="G161" i="5"/>
  <c r="BG160" i="5"/>
  <c r="AY160" i="5"/>
  <c r="AR160" i="5"/>
  <c r="AK160" i="5"/>
  <c r="N160" i="5"/>
  <c r="G160" i="5"/>
  <c r="BG159" i="5"/>
  <c r="AY159" i="5"/>
  <c r="AR159" i="5"/>
  <c r="AK159" i="5"/>
  <c r="N159" i="5"/>
  <c r="G159" i="5"/>
  <c r="BG158" i="5"/>
  <c r="AY158" i="5"/>
  <c r="AR158" i="5"/>
  <c r="AK158" i="5"/>
  <c r="N158" i="5"/>
  <c r="G158" i="5"/>
  <c r="BG157" i="5"/>
  <c r="AY157" i="5"/>
  <c r="AR157" i="5"/>
  <c r="AK157" i="5"/>
  <c r="N157" i="5"/>
  <c r="G157" i="5"/>
  <c r="BG156" i="5"/>
  <c r="AY156" i="5"/>
  <c r="AR156" i="5"/>
  <c r="AK156" i="5"/>
  <c r="N156" i="5"/>
  <c r="G156" i="5"/>
  <c r="BG155" i="5"/>
  <c r="AY155" i="5"/>
  <c r="AR155" i="5"/>
  <c r="AK155" i="5"/>
  <c r="N155" i="5"/>
  <c r="G155" i="5"/>
  <c r="BG154" i="5"/>
  <c r="AY154" i="5"/>
  <c r="AR154" i="5"/>
  <c r="AK154" i="5"/>
  <c r="N154" i="5"/>
  <c r="G154" i="5"/>
  <c r="BG153" i="5"/>
  <c r="AY153" i="5"/>
  <c r="AR153" i="5"/>
  <c r="AK153" i="5"/>
  <c r="N153" i="5"/>
  <c r="G153" i="5"/>
  <c r="BG152" i="5"/>
  <c r="AY152" i="5"/>
  <c r="AR152" i="5"/>
  <c r="AK152" i="5"/>
  <c r="N152" i="5"/>
  <c r="G152" i="5"/>
  <c r="BG151" i="5"/>
  <c r="AY151" i="5"/>
  <c r="AR151" i="5"/>
  <c r="AK151" i="5"/>
  <c r="N151" i="5"/>
  <c r="G151" i="5"/>
  <c r="BG150" i="5"/>
  <c r="AY150" i="5"/>
  <c r="AR150" i="5"/>
  <c r="AK150" i="5"/>
  <c r="N150" i="5"/>
  <c r="G150" i="5"/>
  <c r="BG149" i="5"/>
  <c r="AY149" i="5"/>
  <c r="AR149" i="5"/>
  <c r="AK149" i="5"/>
  <c r="N149" i="5"/>
  <c r="G149" i="5"/>
  <c r="BG148" i="5"/>
  <c r="AY148" i="5"/>
  <c r="AR148" i="5"/>
  <c r="AK148" i="5"/>
  <c r="N148" i="5"/>
  <c r="G148" i="5"/>
  <c r="BG147" i="5"/>
  <c r="AY147" i="5"/>
  <c r="AR147" i="5"/>
  <c r="AK147" i="5"/>
  <c r="N147" i="5"/>
  <c r="G147" i="5"/>
  <c r="BG146" i="5"/>
  <c r="AY146" i="5"/>
  <c r="AR146" i="5"/>
  <c r="AK146" i="5"/>
  <c r="N146" i="5"/>
  <c r="G146" i="5"/>
  <c r="BG145" i="5"/>
  <c r="AY145" i="5"/>
  <c r="AR145" i="5"/>
  <c r="AK145" i="5"/>
  <c r="N145" i="5"/>
  <c r="G145" i="5"/>
  <c r="BG144" i="5"/>
  <c r="AY144" i="5"/>
  <c r="AR144" i="5"/>
  <c r="AK144" i="5"/>
  <c r="N144" i="5"/>
  <c r="G144" i="5"/>
  <c r="BG143" i="5"/>
  <c r="AY143" i="5"/>
  <c r="AR143" i="5"/>
  <c r="AK143" i="5"/>
  <c r="N143" i="5"/>
  <c r="G143" i="5"/>
  <c r="BG142" i="5"/>
  <c r="AY142" i="5"/>
  <c r="AR142" i="5"/>
  <c r="AK142" i="5"/>
  <c r="N142" i="5"/>
  <c r="G142" i="5"/>
  <c r="BG141" i="5"/>
  <c r="AY141" i="5"/>
  <c r="AR141" i="5"/>
  <c r="AK141" i="5"/>
  <c r="N141" i="5"/>
  <c r="G141" i="5"/>
  <c r="BG140" i="5"/>
  <c r="AY140" i="5"/>
  <c r="AR140" i="5"/>
  <c r="AK140" i="5"/>
  <c r="N140" i="5"/>
  <c r="G140" i="5"/>
  <c r="BG139" i="5"/>
  <c r="AY139" i="5"/>
  <c r="AR139" i="5"/>
  <c r="AK139" i="5"/>
  <c r="N139" i="5"/>
  <c r="G139" i="5"/>
  <c r="BG138" i="5"/>
  <c r="AY138" i="5"/>
  <c r="AR138" i="5"/>
  <c r="AK138" i="5"/>
  <c r="N138" i="5"/>
  <c r="G138" i="5"/>
  <c r="BG137" i="5"/>
  <c r="AY137" i="5"/>
  <c r="AR137" i="5"/>
  <c r="AK137" i="5"/>
  <c r="N137" i="5"/>
  <c r="G137" i="5"/>
  <c r="BG136" i="5"/>
  <c r="AY136" i="5"/>
  <c r="AR136" i="5"/>
  <c r="AK136" i="5"/>
  <c r="N136" i="5"/>
  <c r="G136" i="5"/>
  <c r="BG135" i="5"/>
  <c r="AY135" i="5"/>
  <c r="AR135" i="5"/>
  <c r="AK135" i="5"/>
  <c r="N135" i="5"/>
  <c r="G135" i="5"/>
  <c r="BG134" i="5"/>
  <c r="AY134" i="5"/>
  <c r="AR134" i="5"/>
  <c r="AK134" i="5"/>
  <c r="N134" i="5"/>
  <c r="G134" i="5"/>
  <c r="BG133" i="5"/>
  <c r="AY133" i="5"/>
  <c r="AR133" i="5"/>
  <c r="AK133" i="5"/>
  <c r="N133" i="5"/>
  <c r="G133" i="5"/>
  <c r="BG132" i="5"/>
  <c r="AY132" i="5"/>
  <c r="AR132" i="5"/>
  <c r="AK132" i="5"/>
  <c r="N132" i="5"/>
  <c r="G132" i="5"/>
  <c r="BG131" i="5"/>
  <c r="AY131" i="5"/>
  <c r="AR131" i="5"/>
  <c r="AK131" i="5"/>
  <c r="N131" i="5"/>
  <c r="G131" i="5"/>
  <c r="BG130" i="5"/>
  <c r="AY130" i="5"/>
  <c r="AR130" i="5"/>
  <c r="AK130" i="5"/>
  <c r="N130" i="5"/>
  <c r="G130" i="5"/>
  <c r="BG129" i="5"/>
  <c r="AY129" i="5"/>
  <c r="AR129" i="5"/>
  <c r="AK129" i="5"/>
  <c r="N129" i="5"/>
  <c r="G129" i="5"/>
  <c r="BG128" i="5"/>
  <c r="AY128" i="5"/>
  <c r="AR128" i="5"/>
  <c r="AK128" i="5"/>
  <c r="N128" i="5"/>
  <c r="G128" i="5"/>
  <c r="BG127" i="5"/>
  <c r="AY127" i="5"/>
  <c r="AR127" i="5"/>
  <c r="AK127" i="5"/>
  <c r="N127" i="5"/>
  <c r="G127" i="5"/>
  <c r="BG126" i="5"/>
  <c r="AY126" i="5"/>
  <c r="AR126" i="5"/>
  <c r="AK126" i="5"/>
  <c r="N126" i="5"/>
  <c r="G126" i="5"/>
  <c r="BG125" i="5"/>
  <c r="AY125" i="5"/>
  <c r="AR125" i="5"/>
  <c r="AK125" i="5"/>
  <c r="N125" i="5"/>
  <c r="G125" i="5"/>
  <c r="BG124" i="5"/>
  <c r="AY124" i="5"/>
  <c r="AR124" i="5"/>
  <c r="AK124" i="5"/>
  <c r="N124" i="5"/>
  <c r="G124" i="5"/>
  <c r="BG123" i="5"/>
  <c r="AY123" i="5"/>
  <c r="AR123" i="5"/>
  <c r="AK123" i="5"/>
  <c r="N123" i="5"/>
  <c r="G123" i="5"/>
  <c r="BG122" i="5"/>
  <c r="AY122" i="5"/>
  <c r="AR122" i="5"/>
  <c r="AK122" i="5"/>
  <c r="N122" i="5"/>
  <c r="G122" i="5"/>
  <c r="BG121" i="5"/>
  <c r="AY121" i="5"/>
  <c r="AR121" i="5"/>
  <c r="AK121" i="5"/>
  <c r="N121" i="5"/>
  <c r="G121" i="5"/>
  <c r="BG120" i="5"/>
  <c r="AY120" i="5"/>
  <c r="AR120" i="5"/>
  <c r="AK120" i="5"/>
  <c r="N120" i="5"/>
  <c r="G120" i="5"/>
  <c r="BG119" i="5"/>
  <c r="AY119" i="5"/>
  <c r="AR119" i="5"/>
  <c r="AK119" i="5"/>
  <c r="N119" i="5"/>
  <c r="G119" i="5"/>
  <c r="BG118" i="5"/>
  <c r="AY118" i="5"/>
  <c r="AR118" i="5"/>
  <c r="AK118" i="5"/>
  <c r="N118" i="5"/>
  <c r="G118" i="5"/>
  <c r="BG117" i="5"/>
  <c r="AY117" i="5"/>
  <c r="AR117" i="5"/>
  <c r="AK117" i="5"/>
  <c r="N117" i="5"/>
  <c r="G117" i="5"/>
  <c r="BG116" i="5"/>
  <c r="AY116" i="5"/>
  <c r="AR116" i="5"/>
  <c r="AK116" i="5"/>
  <c r="N116" i="5"/>
  <c r="G116" i="5"/>
  <c r="BG115" i="5"/>
  <c r="AY115" i="5"/>
  <c r="AR115" i="5"/>
  <c r="AK115" i="5"/>
  <c r="N115" i="5"/>
  <c r="G115" i="5"/>
  <c r="BG114" i="5"/>
  <c r="AY114" i="5"/>
  <c r="AR114" i="5"/>
  <c r="AK114" i="5"/>
  <c r="N114" i="5"/>
  <c r="G114" i="5"/>
  <c r="BG113" i="5"/>
  <c r="AY113" i="5"/>
  <c r="AR113" i="5"/>
  <c r="AK113" i="5"/>
  <c r="N113" i="5"/>
  <c r="G113" i="5"/>
  <c r="BG112" i="5"/>
  <c r="AY112" i="5"/>
  <c r="AR112" i="5"/>
  <c r="AK112" i="5"/>
  <c r="N112" i="5"/>
  <c r="G112" i="5"/>
  <c r="BG111" i="5"/>
  <c r="AY111" i="5"/>
  <c r="AR111" i="5"/>
  <c r="AK111" i="5"/>
  <c r="N111" i="5"/>
  <c r="G111" i="5"/>
  <c r="BG110" i="5"/>
  <c r="AY110" i="5"/>
  <c r="AR110" i="5"/>
  <c r="AK110" i="5"/>
  <c r="N110" i="5"/>
  <c r="G110" i="5"/>
  <c r="BG109" i="5"/>
  <c r="AY109" i="5"/>
  <c r="AR109" i="5"/>
  <c r="AK109" i="5"/>
  <c r="N109" i="5"/>
  <c r="G109" i="5"/>
  <c r="BG108" i="5"/>
  <c r="AY108" i="5"/>
  <c r="AR108" i="5"/>
  <c r="AK108" i="5"/>
  <c r="N108" i="5"/>
  <c r="G108" i="5"/>
  <c r="BG107" i="5"/>
  <c r="AY107" i="5"/>
  <c r="AR107" i="5"/>
  <c r="AK107" i="5"/>
  <c r="N107" i="5"/>
  <c r="G107" i="5"/>
  <c r="BG106" i="5"/>
  <c r="AY106" i="5"/>
  <c r="AR106" i="5"/>
  <c r="AK106" i="5"/>
  <c r="N106" i="5"/>
  <c r="G106" i="5"/>
  <c r="BG105" i="5"/>
  <c r="AY105" i="5"/>
  <c r="AR105" i="5"/>
  <c r="AK105" i="5"/>
  <c r="N105" i="5"/>
  <c r="G105" i="5"/>
  <c r="BG104" i="5"/>
  <c r="AY104" i="5"/>
  <c r="AR104" i="5"/>
  <c r="AK104" i="5"/>
  <c r="N104" i="5"/>
  <c r="G104" i="5"/>
  <c r="BG103" i="5"/>
  <c r="AY103" i="5"/>
  <c r="AR103" i="5"/>
  <c r="AK103" i="5"/>
  <c r="N103" i="5"/>
  <c r="G103" i="5"/>
  <c r="BG102" i="5"/>
  <c r="AY102" i="5"/>
  <c r="AR102" i="5"/>
  <c r="AK102" i="5"/>
  <c r="N102" i="5"/>
  <c r="G102" i="5"/>
  <c r="BG101" i="5"/>
  <c r="AY101" i="5"/>
  <c r="AR101" i="5"/>
  <c r="AK101" i="5"/>
  <c r="N101" i="5"/>
  <c r="G101" i="5"/>
  <c r="BG100" i="5"/>
  <c r="AY100" i="5"/>
  <c r="AR100" i="5"/>
  <c r="AK100" i="5"/>
  <c r="N100" i="5"/>
  <c r="G100" i="5"/>
  <c r="BG99" i="5"/>
  <c r="AY99" i="5"/>
  <c r="AR99" i="5"/>
  <c r="AK99" i="5"/>
  <c r="N99" i="5"/>
  <c r="G99" i="5"/>
  <c r="BG98" i="5"/>
  <c r="AY98" i="5"/>
  <c r="AR98" i="5"/>
  <c r="AK98" i="5"/>
  <c r="N98" i="5"/>
  <c r="G98" i="5"/>
  <c r="BG97" i="5"/>
  <c r="AY97" i="5"/>
  <c r="AR97" i="5"/>
  <c r="AK97" i="5"/>
  <c r="N97" i="5"/>
  <c r="G97" i="5"/>
  <c r="BG96" i="5"/>
  <c r="AY96" i="5"/>
  <c r="AR96" i="5"/>
  <c r="AK96" i="5"/>
  <c r="N96" i="5"/>
  <c r="G96" i="5"/>
  <c r="BG95" i="5"/>
  <c r="AY95" i="5"/>
  <c r="AR95" i="5"/>
  <c r="AK95" i="5"/>
  <c r="N95" i="5"/>
  <c r="G95" i="5"/>
  <c r="BG94" i="5"/>
  <c r="AY94" i="5"/>
  <c r="AR94" i="5"/>
  <c r="AK94" i="5"/>
  <c r="N94" i="5"/>
  <c r="G94" i="5"/>
  <c r="BG93" i="5"/>
  <c r="AY93" i="5"/>
  <c r="AR93" i="5"/>
  <c r="AK93" i="5"/>
  <c r="N93" i="5"/>
  <c r="G93" i="5"/>
  <c r="BG92" i="5"/>
  <c r="AY92" i="5"/>
  <c r="AR92" i="5"/>
  <c r="AK92" i="5"/>
  <c r="N92" i="5"/>
  <c r="G92" i="5"/>
  <c r="BG91" i="5"/>
  <c r="AY91" i="5"/>
  <c r="AR91" i="5"/>
  <c r="AK91" i="5"/>
  <c r="N91" i="5"/>
  <c r="G91" i="5"/>
  <c r="BG90" i="5"/>
  <c r="AY90" i="5"/>
  <c r="AR90" i="5"/>
  <c r="AK90" i="5"/>
  <c r="N90" i="5"/>
  <c r="G90" i="5"/>
  <c r="BG89" i="5"/>
  <c r="AY89" i="5"/>
  <c r="AR89" i="5"/>
  <c r="AK89" i="5"/>
  <c r="N89" i="5"/>
  <c r="G89" i="5"/>
  <c r="BG88" i="5"/>
  <c r="AY88" i="5"/>
  <c r="AR88" i="5"/>
  <c r="AK88" i="5"/>
  <c r="N88" i="5"/>
  <c r="G88" i="5"/>
  <c r="BG87" i="5"/>
  <c r="AY87" i="5"/>
  <c r="AR87" i="5"/>
  <c r="AK87" i="5"/>
  <c r="N87" i="5"/>
  <c r="G87" i="5"/>
  <c r="BG86" i="5"/>
  <c r="AY86" i="5"/>
  <c r="AR86" i="5"/>
  <c r="AK86" i="5"/>
  <c r="N86" i="5"/>
  <c r="G86" i="5"/>
  <c r="BG85" i="5"/>
  <c r="AY85" i="5"/>
  <c r="AR85" i="5"/>
  <c r="AK85" i="5"/>
  <c r="N85" i="5"/>
  <c r="G85" i="5"/>
  <c r="BG84" i="5"/>
  <c r="AY84" i="5"/>
  <c r="AR84" i="5"/>
  <c r="AK84" i="5"/>
  <c r="N84" i="5"/>
  <c r="G84" i="5"/>
  <c r="BG83" i="5"/>
  <c r="AY83" i="5"/>
  <c r="AR83" i="5"/>
  <c r="AK83" i="5"/>
  <c r="N83" i="5"/>
  <c r="G83" i="5"/>
  <c r="BG82" i="5"/>
  <c r="AY82" i="5"/>
  <c r="AR82" i="5"/>
  <c r="AK82" i="5"/>
  <c r="N82" i="5"/>
  <c r="G82" i="5"/>
  <c r="BG81" i="5"/>
  <c r="AY81" i="5"/>
  <c r="AR81" i="5"/>
  <c r="AK81" i="5"/>
  <c r="N81" i="5"/>
  <c r="G81" i="5"/>
  <c r="BG80" i="5"/>
  <c r="AY80" i="5"/>
  <c r="AR80" i="5"/>
  <c r="AK80" i="5"/>
  <c r="N80" i="5"/>
  <c r="G80" i="5"/>
  <c r="BG79" i="5"/>
  <c r="AY79" i="5"/>
  <c r="AR79" i="5"/>
  <c r="AK79" i="5"/>
  <c r="N79" i="5"/>
  <c r="G79" i="5"/>
  <c r="BG78" i="5"/>
  <c r="AY78" i="5"/>
  <c r="AR78" i="5"/>
  <c r="AK78" i="5"/>
  <c r="N78" i="5"/>
  <c r="G78" i="5"/>
  <c r="BG77" i="5"/>
  <c r="AY77" i="5"/>
  <c r="AR77" i="5"/>
  <c r="AK77" i="5"/>
  <c r="N77" i="5"/>
  <c r="G77" i="5"/>
  <c r="BG76" i="5"/>
  <c r="AY76" i="5"/>
  <c r="AR76" i="5"/>
  <c r="AK76" i="5"/>
  <c r="N76" i="5"/>
  <c r="G76" i="5"/>
  <c r="BG75" i="5"/>
  <c r="AY75" i="5"/>
  <c r="AR75" i="5"/>
  <c r="AK75" i="5"/>
  <c r="N75" i="5"/>
  <c r="G75" i="5"/>
  <c r="BG74" i="5"/>
  <c r="AY74" i="5"/>
  <c r="AR74" i="5"/>
  <c r="AK74" i="5"/>
  <c r="N74" i="5"/>
  <c r="G74" i="5"/>
  <c r="BG73" i="5"/>
  <c r="AY73" i="5"/>
  <c r="AR73" i="5"/>
  <c r="AK73" i="5"/>
  <c r="N73" i="5"/>
  <c r="G73" i="5"/>
  <c r="BG72" i="5"/>
  <c r="AY72" i="5"/>
  <c r="AR72" i="5"/>
  <c r="AK72" i="5"/>
  <c r="N72" i="5"/>
  <c r="G72" i="5"/>
  <c r="BG71" i="5"/>
  <c r="AY71" i="5"/>
  <c r="AR71" i="5"/>
  <c r="AK71" i="5"/>
  <c r="N71" i="5"/>
  <c r="G71" i="5"/>
  <c r="BG70" i="5"/>
  <c r="AY70" i="5"/>
  <c r="AR70" i="5"/>
  <c r="AK70" i="5"/>
  <c r="N70" i="5"/>
  <c r="G70" i="5"/>
  <c r="BG69" i="5"/>
  <c r="AY69" i="5"/>
  <c r="AR69" i="5"/>
  <c r="AK69" i="5"/>
  <c r="N69" i="5"/>
  <c r="G69" i="5"/>
  <c r="BG68" i="5"/>
  <c r="AY68" i="5"/>
  <c r="AR68" i="5"/>
  <c r="AK68" i="5"/>
  <c r="N68" i="5"/>
  <c r="G68" i="5"/>
  <c r="BG67" i="5"/>
  <c r="AY67" i="5"/>
  <c r="AR67" i="5"/>
  <c r="AK67" i="5"/>
  <c r="N67" i="5"/>
  <c r="G67" i="5"/>
  <c r="BG66" i="5"/>
  <c r="AY66" i="5"/>
  <c r="AR66" i="5"/>
  <c r="AK66" i="5"/>
  <c r="N66" i="5"/>
  <c r="G66" i="5"/>
  <c r="BG65" i="5"/>
  <c r="AY65" i="5"/>
  <c r="AR65" i="5"/>
  <c r="AK65" i="5"/>
  <c r="N65" i="5"/>
  <c r="G65" i="5"/>
  <c r="BG64" i="5"/>
  <c r="AY64" i="5"/>
  <c r="AR64" i="5"/>
  <c r="AK64" i="5"/>
  <c r="N64" i="5"/>
  <c r="G64" i="5"/>
  <c r="BG63" i="5"/>
  <c r="AY63" i="5"/>
  <c r="AR63" i="5"/>
  <c r="AK63" i="5"/>
  <c r="N63" i="5"/>
  <c r="G63" i="5"/>
  <c r="BG62" i="5"/>
  <c r="AY62" i="5"/>
  <c r="AR62" i="5"/>
  <c r="AK62" i="5"/>
  <c r="N62" i="5"/>
  <c r="G62" i="5"/>
  <c r="BG61" i="5"/>
  <c r="AY61" i="5"/>
  <c r="AR61" i="5"/>
  <c r="AK61" i="5"/>
  <c r="N61" i="5"/>
  <c r="G61" i="5"/>
  <c r="BG60" i="5"/>
  <c r="AY60" i="5"/>
  <c r="AR60" i="5"/>
  <c r="AK60" i="5"/>
  <c r="N60" i="5"/>
  <c r="G60" i="5"/>
  <c r="BG59" i="5"/>
  <c r="AY59" i="5"/>
  <c r="AR59" i="5"/>
  <c r="AK59" i="5"/>
  <c r="N59" i="5"/>
  <c r="G59" i="5"/>
  <c r="BG58" i="5"/>
  <c r="AY58" i="5"/>
  <c r="AR58" i="5"/>
  <c r="AK58" i="5"/>
  <c r="N58" i="5"/>
  <c r="G58" i="5"/>
  <c r="BG57" i="5"/>
  <c r="AY57" i="5"/>
  <c r="AR57" i="5"/>
  <c r="AK57" i="5"/>
  <c r="N57" i="5"/>
  <c r="G57" i="5"/>
  <c r="BG56" i="5"/>
  <c r="AY56" i="5"/>
  <c r="AR56" i="5"/>
  <c r="AK56" i="5"/>
  <c r="N56" i="5"/>
  <c r="G56" i="5"/>
  <c r="BG55" i="5"/>
  <c r="AY55" i="5"/>
  <c r="AR55" i="5"/>
  <c r="AK55" i="5"/>
  <c r="N55" i="5"/>
  <c r="G55" i="5"/>
  <c r="BG54" i="5"/>
  <c r="AY54" i="5"/>
  <c r="AR54" i="5"/>
  <c r="AK54" i="5"/>
  <c r="N54" i="5"/>
  <c r="G54" i="5"/>
  <c r="BG53" i="5"/>
  <c r="AY53" i="5"/>
  <c r="AR53" i="5"/>
  <c r="AK53" i="5"/>
  <c r="N53" i="5"/>
  <c r="G53" i="5"/>
  <c r="BG52" i="5"/>
  <c r="AY52" i="5"/>
  <c r="AR52" i="5"/>
  <c r="AK52" i="5"/>
  <c r="N52" i="5"/>
  <c r="G52" i="5"/>
  <c r="BG51" i="5"/>
  <c r="AY51" i="5"/>
  <c r="AR51" i="5"/>
  <c r="AK51" i="5"/>
  <c r="N51" i="5"/>
  <c r="G51" i="5"/>
  <c r="BG50" i="5"/>
  <c r="AY50" i="5"/>
  <c r="AR50" i="5"/>
  <c r="AK50" i="5"/>
  <c r="N50" i="5"/>
  <c r="G50" i="5"/>
  <c r="BG49" i="5"/>
  <c r="AY49" i="5"/>
  <c r="AR49" i="5"/>
  <c r="AK49" i="5"/>
  <c r="N49" i="5"/>
  <c r="G49" i="5"/>
  <c r="BG48" i="5"/>
  <c r="AY48" i="5"/>
  <c r="AR48" i="5"/>
  <c r="AK48" i="5"/>
  <c r="N48" i="5"/>
  <c r="G48" i="5"/>
  <c r="BG47" i="5"/>
  <c r="AY47" i="5"/>
  <c r="AR47" i="5"/>
  <c r="AK47" i="5"/>
  <c r="N47" i="5"/>
  <c r="G47" i="5"/>
  <c r="BG46" i="5"/>
  <c r="AY46" i="5"/>
  <c r="AR46" i="5"/>
  <c r="AK46" i="5"/>
  <c r="N46" i="5"/>
  <c r="G46" i="5"/>
  <c r="BG45" i="5"/>
  <c r="AY45" i="5"/>
  <c r="AR45" i="5"/>
  <c r="AK45" i="5"/>
  <c r="N45" i="5"/>
  <c r="G45" i="5"/>
  <c r="BG44" i="5"/>
  <c r="AY44" i="5"/>
  <c r="AR44" i="5"/>
  <c r="AK44" i="5"/>
  <c r="N44" i="5"/>
  <c r="G44" i="5"/>
  <c r="BG43" i="5"/>
  <c r="AY43" i="5"/>
  <c r="AR43" i="5"/>
  <c r="AK43" i="5"/>
  <c r="N43" i="5"/>
  <c r="G43" i="5"/>
  <c r="BG42" i="5"/>
  <c r="AY42" i="5"/>
  <c r="AR42" i="5"/>
  <c r="AK42" i="5"/>
  <c r="N42" i="5"/>
  <c r="G42" i="5"/>
  <c r="BG41" i="5"/>
  <c r="AY41" i="5"/>
  <c r="AR41" i="5"/>
  <c r="AK41" i="5"/>
  <c r="N41" i="5"/>
  <c r="G41" i="5"/>
  <c r="BG40" i="5"/>
  <c r="AY40" i="5"/>
  <c r="AR40" i="5"/>
  <c r="AK40" i="5"/>
  <c r="N40" i="5"/>
  <c r="G40" i="5"/>
  <c r="BG39" i="5"/>
  <c r="AY39" i="5"/>
  <c r="AR39" i="5"/>
  <c r="AK39" i="5"/>
  <c r="N39" i="5"/>
  <c r="G39" i="5"/>
  <c r="BG38" i="5"/>
  <c r="AY38" i="5"/>
  <c r="AR38" i="5"/>
  <c r="AK38" i="5"/>
  <c r="N38" i="5"/>
  <c r="G38" i="5"/>
  <c r="BG37" i="5"/>
  <c r="AY37" i="5"/>
  <c r="AR37" i="5"/>
  <c r="AK37" i="5"/>
  <c r="N37" i="5"/>
  <c r="G37" i="5"/>
  <c r="BG36" i="5"/>
  <c r="AY36" i="5"/>
  <c r="AR36" i="5"/>
  <c r="AK36" i="5"/>
  <c r="N36" i="5"/>
  <c r="G36" i="5"/>
  <c r="BG35" i="5"/>
  <c r="AY35" i="5"/>
  <c r="AR35" i="5"/>
  <c r="AK35" i="5"/>
  <c r="N35" i="5"/>
  <c r="G35" i="5"/>
  <c r="BG34" i="5"/>
  <c r="AY34" i="5"/>
  <c r="AR34" i="5"/>
  <c r="AK34" i="5"/>
  <c r="N34" i="5"/>
  <c r="G34" i="5"/>
  <c r="BG33" i="5"/>
  <c r="AY33" i="5"/>
  <c r="AR33" i="5"/>
  <c r="AK33" i="5"/>
  <c r="N33" i="5"/>
  <c r="G33" i="5"/>
  <c r="BG32" i="5"/>
  <c r="AY32" i="5"/>
  <c r="AR32" i="5"/>
  <c r="AK32" i="5"/>
  <c r="N32" i="5"/>
  <c r="G32" i="5"/>
  <c r="BG31" i="5"/>
  <c r="AY31" i="5"/>
  <c r="AR31" i="5"/>
  <c r="AK31" i="5"/>
  <c r="N31" i="5"/>
  <c r="G31" i="5"/>
  <c r="BG30" i="5"/>
  <c r="AY30" i="5"/>
  <c r="AR30" i="5"/>
  <c r="AK30" i="5"/>
  <c r="N30" i="5"/>
  <c r="G30" i="5"/>
  <c r="BG29" i="5"/>
  <c r="AY29" i="5"/>
  <c r="AR29" i="5"/>
  <c r="AK29" i="5"/>
  <c r="N29" i="5"/>
  <c r="G29" i="5"/>
  <c r="BG28" i="5"/>
  <c r="AY28" i="5"/>
  <c r="AR28" i="5"/>
  <c r="AK28" i="5"/>
  <c r="N28" i="5"/>
  <c r="G28" i="5"/>
  <c r="BG27" i="5"/>
  <c r="AY27" i="5"/>
  <c r="AR27" i="5"/>
  <c r="AK27" i="5"/>
  <c r="N27" i="5"/>
  <c r="G27" i="5"/>
  <c r="BG26" i="5"/>
  <c r="AY26" i="5"/>
  <c r="AR26" i="5"/>
  <c r="AK26" i="5"/>
  <c r="N26" i="5"/>
  <c r="G26" i="5"/>
  <c r="BG25" i="5"/>
  <c r="AY25" i="5"/>
  <c r="AR25" i="5"/>
  <c r="AK25" i="5"/>
  <c r="N25" i="5"/>
  <c r="G25" i="5"/>
  <c r="BG24" i="5"/>
  <c r="AY24" i="5"/>
  <c r="AR24" i="5"/>
  <c r="AK24" i="5"/>
  <c r="N24" i="5"/>
  <c r="G24" i="5"/>
  <c r="BG23" i="5"/>
  <c r="AY23" i="5"/>
  <c r="AR23" i="5"/>
  <c r="AK23" i="5"/>
  <c r="N23" i="5"/>
  <c r="G23" i="5"/>
  <c r="BG22" i="5"/>
  <c r="AY22" i="5"/>
  <c r="AR22" i="5"/>
  <c r="AK22" i="5"/>
  <c r="N22" i="5"/>
  <c r="G22" i="5"/>
  <c r="BG21" i="5"/>
  <c r="AY21" i="5"/>
  <c r="AR21" i="5"/>
  <c r="AK21" i="5"/>
  <c r="N21" i="5"/>
  <c r="G21" i="5"/>
  <c r="BG20" i="5"/>
  <c r="AY20" i="5"/>
  <c r="AR20" i="5"/>
  <c r="AK20" i="5"/>
  <c r="N20" i="5"/>
  <c r="G20" i="5"/>
  <c r="BG19" i="5"/>
  <c r="AY19" i="5"/>
  <c r="AR19" i="5"/>
  <c r="AK19" i="5"/>
  <c r="N19" i="5"/>
  <c r="G19" i="5"/>
  <c r="BG18" i="5"/>
  <c r="AY18" i="5"/>
  <c r="AR18" i="5"/>
  <c r="AK18" i="5"/>
  <c r="N18" i="5"/>
  <c r="G18" i="5"/>
  <c r="BG17" i="5"/>
  <c r="AY17" i="5"/>
  <c r="AR17" i="5"/>
  <c r="AK17" i="5"/>
  <c r="N17" i="5"/>
  <c r="G17" i="5"/>
  <c r="BG16" i="5"/>
  <c r="AY16" i="5"/>
  <c r="AR16" i="5"/>
  <c r="AK16" i="5"/>
  <c r="N16" i="5"/>
  <c r="G16" i="5"/>
  <c r="BG15" i="5"/>
  <c r="AY15" i="5"/>
  <c r="AR15" i="5"/>
  <c r="AK15" i="5"/>
  <c r="N15" i="5"/>
  <c r="G15" i="5"/>
  <c r="F31" i="5" l="1"/>
  <c r="F32" i="5"/>
  <c r="AJ32" i="5"/>
  <c r="F33" i="5"/>
  <c r="F43" i="5"/>
  <c r="F51" i="5"/>
  <c r="F48" i="5"/>
  <c r="F63" i="5"/>
  <c r="F97" i="5"/>
  <c r="F81" i="5"/>
  <c r="AJ169" i="5"/>
  <c r="F57" i="5"/>
  <c r="F59" i="5"/>
  <c r="F75" i="5"/>
  <c r="F93" i="5"/>
  <c r="F95" i="5"/>
  <c r="F101" i="5"/>
  <c r="F103" i="5"/>
  <c r="F107" i="5"/>
  <c r="F155" i="5"/>
  <c r="F21" i="5"/>
  <c r="F83" i="5"/>
  <c r="F85" i="5"/>
  <c r="AJ108" i="5"/>
  <c r="F111" i="5"/>
  <c r="F119" i="5"/>
  <c r="F127" i="5"/>
  <c r="F129" i="5"/>
  <c r="F135" i="5"/>
  <c r="AJ136" i="5"/>
  <c r="F139" i="5"/>
  <c r="F145" i="5"/>
  <c r="F153" i="5"/>
  <c r="AJ154" i="5"/>
  <c r="F28" i="5"/>
  <c r="F64" i="5"/>
  <c r="F71" i="5"/>
  <c r="F89" i="5"/>
  <c r="F98" i="5"/>
  <c r="F123" i="5"/>
  <c r="F124" i="5"/>
  <c r="F131" i="5"/>
  <c r="F141" i="5"/>
  <c r="F163" i="5"/>
  <c r="F167" i="5"/>
  <c r="F175" i="5"/>
  <c r="F176" i="5"/>
  <c r="F177" i="5"/>
  <c r="F179" i="5"/>
  <c r="F183" i="5"/>
  <c r="F184" i="5"/>
  <c r="AJ184" i="5"/>
  <c r="F185" i="5"/>
  <c r="AJ18" i="5"/>
  <c r="AJ25" i="5"/>
  <c r="AJ35" i="5"/>
  <c r="AJ37" i="5"/>
  <c r="F45" i="5"/>
  <c r="AJ45" i="5"/>
  <c r="AJ113" i="5"/>
  <c r="AJ121" i="5"/>
  <c r="AJ147" i="5"/>
  <c r="F47" i="5"/>
  <c r="F49" i="5"/>
  <c r="AJ50" i="5"/>
  <c r="AJ61" i="5"/>
  <c r="AJ69" i="5"/>
  <c r="F82" i="5"/>
  <c r="F91" i="5"/>
  <c r="AJ92" i="5"/>
  <c r="AJ103" i="5"/>
  <c r="F115" i="5"/>
  <c r="F116" i="5"/>
  <c r="F125" i="5"/>
  <c r="AJ126" i="5"/>
  <c r="F137" i="5"/>
  <c r="AJ149" i="5"/>
  <c r="F161" i="5"/>
  <c r="F169" i="5"/>
  <c r="AJ176" i="5"/>
  <c r="AJ16" i="5"/>
  <c r="AJ58" i="5"/>
  <c r="F67" i="5"/>
  <c r="AJ79" i="5"/>
  <c r="F99" i="5"/>
  <c r="F100" i="5"/>
  <c r="AJ100" i="5"/>
  <c r="F143" i="5"/>
  <c r="AJ144" i="5"/>
  <c r="AJ159" i="5"/>
  <c r="F171" i="5"/>
  <c r="F172" i="5"/>
  <c r="F174" i="5"/>
  <c r="F23" i="5"/>
  <c r="F27" i="5"/>
  <c r="F55" i="5"/>
  <c r="F61" i="5"/>
  <c r="F65" i="5"/>
  <c r="AJ66" i="5"/>
  <c r="F69" i="5"/>
  <c r="F73" i="5"/>
  <c r="AJ74" i="5"/>
  <c r="F77" i="5"/>
  <c r="AJ87" i="5"/>
  <c r="AJ110" i="5"/>
  <c r="F132" i="5"/>
  <c r="F134" i="5"/>
  <c r="F142" i="5"/>
  <c r="F157" i="5"/>
  <c r="F181" i="5"/>
  <c r="F25" i="5"/>
  <c r="F30" i="5"/>
  <c r="F35" i="5"/>
  <c r="F39" i="5"/>
  <c r="F41" i="5"/>
  <c r="AJ42" i="5"/>
  <c r="AJ53" i="5"/>
  <c r="AJ84" i="5"/>
  <c r="AJ95" i="5"/>
  <c r="F105" i="5"/>
  <c r="F117" i="5"/>
  <c r="AJ118" i="5"/>
  <c r="AJ129" i="5"/>
  <c r="AJ139" i="5"/>
  <c r="F151" i="5"/>
  <c r="AJ164" i="5"/>
  <c r="AJ166" i="5"/>
  <c r="AJ179" i="5"/>
  <c r="F16" i="5"/>
  <c r="F18" i="5"/>
  <c r="AJ21" i="5"/>
  <c r="F17" i="5"/>
  <c r="AJ15" i="5"/>
  <c r="AJ17" i="5"/>
  <c r="F19" i="5"/>
  <c r="F20" i="5"/>
  <c r="AJ20" i="5"/>
  <c r="AJ23" i="5"/>
  <c r="F79" i="5"/>
  <c r="F113" i="5"/>
  <c r="F147" i="5"/>
  <c r="F187" i="5"/>
  <c r="F15" i="5"/>
  <c r="AJ19" i="5"/>
  <c r="AJ22" i="5"/>
  <c r="F53" i="5"/>
  <c r="F87" i="5"/>
  <c r="F121" i="5"/>
  <c r="F159" i="5"/>
  <c r="AJ24" i="5"/>
  <c r="AJ27" i="5"/>
  <c r="AJ29" i="5"/>
  <c r="AJ34" i="5"/>
  <c r="F37" i="5"/>
  <c r="AJ39" i="5"/>
  <c r="F44" i="5"/>
  <c r="AJ44" i="5"/>
  <c r="AJ47" i="5"/>
  <c r="F50" i="5"/>
  <c r="F52" i="5"/>
  <c r="AJ52" i="5"/>
  <c r="AJ55" i="5"/>
  <c r="F58" i="5"/>
  <c r="AJ60" i="5"/>
  <c r="AJ63" i="5"/>
  <c r="F66" i="5"/>
  <c r="AJ68" i="5"/>
  <c r="AJ71" i="5"/>
  <c r="F76" i="5"/>
  <c r="AJ76" i="5"/>
  <c r="AJ78" i="5"/>
  <c r="AJ81" i="5"/>
  <c r="F84" i="5"/>
  <c r="AJ86" i="5"/>
  <c r="AJ89" i="5"/>
  <c r="F92" i="5"/>
  <c r="AJ94" i="5"/>
  <c r="AJ97" i="5"/>
  <c r="AJ102" i="5"/>
  <c r="AJ105" i="5"/>
  <c r="F108" i="5"/>
  <c r="F110" i="5"/>
  <c r="AJ112" i="5"/>
  <c r="AJ115" i="5"/>
  <c r="AJ120" i="5"/>
  <c r="AJ123" i="5"/>
  <c r="F126" i="5"/>
  <c r="AJ128" i="5"/>
  <c r="AJ131" i="5"/>
  <c r="AJ133" i="5"/>
  <c r="F136" i="5"/>
  <c r="AJ138" i="5"/>
  <c r="AJ141" i="5"/>
  <c r="F144" i="5"/>
  <c r="AJ146" i="5"/>
  <c r="F149" i="5"/>
  <c r="AJ151" i="5"/>
  <c r="F154" i="5"/>
  <c r="AJ156" i="5"/>
  <c r="AJ158" i="5"/>
  <c r="AJ161" i="5"/>
  <c r="F164" i="5"/>
  <c r="AJ168" i="5"/>
  <c r="AJ171" i="5"/>
  <c r="AJ173" i="5"/>
  <c r="AJ178" i="5"/>
  <c r="AJ181" i="5"/>
  <c r="AJ186" i="5"/>
  <c r="F24" i="5"/>
  <c r="AJ26" i="5"/>
  <c r="F29" i="5"/>
  <c r="AJ31" i="5"/>
  <c r="F36" i="5"/>
  <c r="AJ36" i="5"/>
  <c r="AJ38" i="5"/>
  <c r="AJ41" i="5"/>
  <c r="AJ46" i="5"/>
  <c r="AJ49" i="5"/>
  <c r="AJ54" i="5"/>
  <c r="AJ57" i="5"/>
  <c r="F60" i="5"/>
  <c r="AJ62" i="5"/>
  <c r="AJ65" i="5"/>
  <c r="F68" i="5"/>
  <c r="AJ70" i="5"/>
  <c r="AJ73" i="5"/>
  <c r="F80" i="5"/>
  <c r="AJ80" i="5"/>
  <c r="AJ83" i="5"/>
  <c r="F86" i="5"/>
  <c r="F88" i="5"/>
  <c r="AJ88" i="5"/>
  <c r="AJ91" i="5"/>
  <c r="F96" i="5"/>
  <c r="AJ96" i="5"/>
  <c r="AJ99" i="5"/>
  <c r="F102" i="5"/>
  <c r="F104" i="5"/>
  <c r="AJ104" i="5"/>
  <c r="AJ107" i="5"/>
  <c r="AJ109" i="5"/>
  <c r="F112" i="5"/>
  <c r="AJ114" i="5"/>
  <c r="AJ117" i="5"/>
  <c r="F120" i="5"/>
  <c r="AJ122" i="5"/>
  <c r="AJ125" i="5"/>
  <c r="F128" i="5"/>
  <c r="AJ130" i="5"/>
  <c r="F133" i="5"/>
  <c r="AJ135" i="5"/>
  <c r="F138" i="5"/>
  <c r="AJ140" i="5"/>
  <c r="AJ143" i="5"/>
  <c r="F146" i="5"/>
  <c r="AJ148" i="5"/>
  <c r="AJ150" i="5"/>
  <c r="AJ153" i="5"/>
  <c r="F156" i="5"/>
  <c r="F158" i="5"/>
  <c r="F160" i="5"/>
  <c r="AJ160" i="5"/>
  <c r="AJ163" i="5"/>
  <c r="AJ165" i="5"/>
  <c r="F168" i="5"/>
  <c r="AJ170" i="5"/>
  <c r="F173" i="5"/>
  <c r="AJ175" i="5"/>
  <c r="F180" i="5"/>
  <c r="AJ180" i="5"/>
  <c r="AJ183" i="5"/>
  <c r="AJ185" i="5"/>
  <c r="AJ187" i="5"/>
  <c r="F188" i="5"/>
  <c r="AJ188" i="5"/>
  <c r="F26" i="5"/>
  <c r="AJ28" i="5"/>
  <c r="AJ30" i="5"/>
  <c r="AJ33" i="5"/>
  <c r="F40" i="5"/>
  <c r="AJ40" i="5"/>
  <c r="AJ43" i="5"/>
  <c r="F46" i="5"/>
  <c r="AJ48" i="5"/>
  <c r="AJ51" i="5"/>
  <c r="F56" i="5"/>
  <c r="AJ56" i="5"/>
  <c r="AJ59" i="5"/>
  <c r="F62" i="5"/>
  <c r="AJ64" i="5"/>
  <c r="AJ67" i="5"/>
  <c r="F72" i="5"/>
  <c r="AJ72" i="5"/>
  <c r="AJ75" i="5"/>
  <c r="AJ77" i="5"/>
  <c r="AJ82" i="5"/>
  <c r="AJ85" i="5"/>
  <c r="AJ90" i="5"/>
  <c r="AJ93" i="5"/>
  <c r="AJ98" i="5"/>
  <c r="AJ101" i="5"/>
  <c r="AJ106" i="5"/>
  <c r="F109" i="5"/>
  <c r="AJ111" i="5"/>
  <c r="AJ116" i="5"/>
  <c r="AJ119" i="5"/>
  <c r="F122" i="5"/>
  <c r="AJ124" i="5"/>
  <c r="AJ127" i="5"/>
  <c r="F130" i="5"/>
  <c r="AJ132" i="5"/>
  <c r="AJ134" i="5"/>
  <c r="AJ137" i="5"/>
  <c r="F140" i="5"/>
  <c r="AJ142" i="5"/>
  <c r="AJ145" i="5"/>
  <c r="F148" i="5"/>
  <c r="F150" i="5"/>
  <c r="F152" i="5"/>
  <c r="AJ152" i="5"/>
  <c r="AJ155" i="5"/>
  <c r="AJ157" i="5"/>
  <c r="AJ162" i="5"/>
  <c r="F165" i="5"/>
  <c r="AJ167" i="5"/>
  <c r="F170" i="5"/>
  <c r="AJ172" i="5"/>
  <c r="AJ174" i="5"/>
  <c r="AJ177" i="5"/>
  <c r="AJ182" i="5"/>
  <c r="F22" i="5"/>
  <c r="F38" i="5"/>
  <c r="F54" i="5"/>
  <c r="F70" i="5"/>
  <c r="F78" i="5"/>
  <c r="F94" i="5"/>
  <c r="F118" i="5"/>
  <c r="F166" i="5"/>
  <c r="F182" i="5"/>
  <c r="F34" i="5"/>
  <c r="F42" i="5"/>
  <c r="F74" i="5"/>
  <c r="F90" i="5"/>
  <c r="F106" i="5"/>
  <c r="F114" i="5"/>
  <c r="F162" i="5"/>
  <c r="F178" i="5"/>
  <c r="F186" i="5"/>
  <c r="CA92" i="5" l="1"/>
  <c r="CI92" i="5" s="1"/>
  <c r="CB92" i="5"/>
  <c r="CJ92" i="5"/>
  <c r="CR92" i="5" s="1"/>
  <c r="CK92" i="5"/>
  <c r="CS92" i="5"/>
  <c r="DE92" i="5" s="1"/>
  <c r="CT92" i="5"/>
  <c r="DF92" i="5"/>
  <c r="DV92" i="5" s="1"/>
  <c r="DW92" i="5"/>
  <c r="EM92" i="5" s="1"/>
  <c r="EN92" i="5"/>
  <c r="FD92" i="5" s="1"/>
  <c r="FG92" i="5"/>
  <c r="CA93" i="5"/>
  <c r="CI93" i="5" s="1"/>
  <c r="CB93" i="5"/>
  <c r="CJ93" i="5"/>
  <c r="CR93" i="5" s="1"/>
  <c r="CK93" i="5"/>
  <c r="CS93" i="5"/>
  <c r="DE93" i="5" s="1"/>
  <c r="CT93" i="5"/>
  <c r="DF93" i="5"/>
  <c r="DV93" i="5" s="1"/>
  <c r="DW93" i="5"/>
  <c r="EM93" i="5" s="1"/>
  <c r="EN93" i="5"/>
  <c r="FD93" i="5" s="1"/>
  <c r="FG93" i="5"/>
  <c r="CA94" i="5"/>
  <c r="CI94" i="5" s="1"/>
  <c r="CB94" i="5"/>
  <c r="CJ94" i="5"/>
  <c r="CR94" i="5" s="1"/>
  <c r="CK94" i="5"/>
  <c r="CS94" i="5"/>
  <c r="DE94" i="5" s="1"/>
  <c r="CT94" i="5"/>
  <c r="DF94" i="5"/>
  <c r="DV94" i="5" s="1"/>
  <c r="DW94" i="5"/>
  <c r="EM94" i="5" s="1"/>
  <c r="EN94" i="5"/>
  <c r="FD94" i="5" s="1"/>
  <c r="FG94" i="5"/>
  <c r="CA95" i="5"/>
  <c r="CI95" i="5" s="1"/>
  <c r="CB95" i="5"/>
  <c r="CJ95" i="5"/>
  <c r="CR95" i="5" s="1"/>
  <c r="CK95" i="5"/>
  <c r="CS95" i="5"/>
  <c r="DE95" i="5" s="1"/>
  <c r="CT95" i="5"/>
  <c r="DF95" i="5"/>
  <c r="DV95" i="5" s="1"/>
  <c r="DW95" i="5"/>
  <c r="EM95" i="5" s="1"/>
  <c r="EN95" i="5"/>
  <c r="FD95" i="5" s="1"/>
  <c r="FG95" i="5"/>
  <c r="CA96" i="5"/>
  <c r="CI96" i="5" s="1"/>
  <c r="CB96" i="5"/>
  <c r="CJ96" i="5"/>
  <c r="CR96" i="5" s="1"/>
  <c r="CK96" i="5"/>
  <c r="CS96" i="5"/>
  <c r="DE96" i="5" s="1"/>
  <c r="CT96" i="5"/>
  <c r="DF96" i="5"/>
  <c r="DV96" i="5" s="1"/>
  <c r="DW96" i="5"/>
  <c r="EM96" i="5" s="1"/>
  <c r="EN96" i="5"/>
  <c r="FD96" i="5" s="1"/>
  <c r="FG96" i="5"/>
  <c r="CA97" i="5"/>
  <c r="CI97" i="5" s="1"/>
  <c r="CB97" i="5"/>
  <c r="CJ97" i="5"/>
  <c r="CR97" i="5" s="1"/>
  <c r="CK97" i="5"/>
  <c r="CS97" i="5"/>
  <c r="DE97" i="5" s="1"/>
  <c r="CT97" i="5"/>
  <c r="DF97" i="5"/>
  <c r="DV97" i="5" s="1"/>
  <c r="DW97" i="5"/>
  <c r="EM97" i="5" s="1"/>
  <c r="EN97" i="5"/>
  <c r="FD97" i="5" s="1"/>
  <c r="FG97" i="5"/>
  <c r="CA98" i="5"/>
  <c r="CI98" i="5" s="1"/>
  <c r="CB98" i="5"/>
  <c r="CJ98" i="5"/>
  <c r="CR98" i="5" s="1"/>
  <c r="CK98" i="5"/>
  <c r="CS98" i="5"/>
  <c r="DE98" i="5" s="1"/>
  <c r="CT98" i="5"/>
  <c r="DF98" i="5"/>
  <c r="DV98" i="5" s="1"/>
  <c r="DW98" i="5"/>
  <c r="EM98" i="5" s="1"/>
  <c r="EN98" i="5"/>
  <c r="FD98" i="5" s="1"/>
  <c r="FG98" i="5"/>
  <c r="CA99" i="5"/>
  <c r="CI99" i="5" s="1"/>
  <c r="CB99" i="5"/>
  <c r="CJ99" i="5"/>
  <c r="CR99" i="5" s="1"/>
  <c r="CK99" i="5"/>
  <c r="CS99" i="5"/>
  <c r="CT99" i="5"/>
  <c r="DF99" i="5"/>
  <c r="DV99" i="5" s="1"/>
  <c r="DW99" i="5"/>
  <c r="EM99" i="5" s="1"/>
  <c r="EN99" i="5"/>
  <c r="FD99" i="5" s="1"/>
  <c r="FG99" i="5"/>
  <c r="CA100" i="5"/>
  <c r="CI100" i="5" s="1"/>
  <c r="CB100" i="5"/>
  <c r="CJ100" i="5"/>
  <c r="CR100" i="5" s="1"/>
  <c r="CK100" i="5"/>
  <c r="CS100" i="5"/>
  <c r="DE100" i="5" s="1"/>
  <c r="CT100" i="5"/>
  <c r="DF100" i="5"/>
  <c r="DV100" i="5" s="1"/>
  <c r="DW100" i="5"/>
  <c r="EM100" i="5" s="1"/>
  <c r="EN100" i="5"/>
  <c r="FD100" i="5" s="1"/>
  <c r="FG100" i="5"/>
  <c r="CA101" i="5"/>
  <c r="CI101" i="5" s="1"/>
  <c r="CB101" i="5"/>
  <c r="CJ101" i="5"/>
  <c r="CR101" i="5" s="1"/>
  <c r="CK101" i="5"/>
  <c r="CS101" i="5"/>
  <c r="DE101" i="5" s="1"/>
  <c r="CT101" i="5"/>
  <c r="DF101" i="5"/>
  <c r="DV101" i="5" s="1"/>
  <c r="DW101" i="5"/>
  <c r="EM101" i="5" s="1"/>
  <c r="EN101" i="5"/>
  <c r="FD101" i="5" s="1"/>
  <c r="FG101" i="5"/>
  <c r="CA102" i="5"/>
  <c r="CI102" i="5" s="1"/>
  <c r="CB102" i="5"/>
  <c r="CJ102" i="5"/>
  <c r="CR102" i="5" s="1"/>
  <c r="CK102" i="5"/>
  <c r="CS102" i="5"/>
  <c r="CT102" i="5"/>
  <c r="DF102" i="5"/>
  <c r="DV102" i="5" s="1"/>
  <c r="DW102" i="5"/>
  <c r="EM102" i="5" s="1"/>
  <c r="EN102" i="5"/>
  <c r="FD102" i="5" s="1"/>
  <c r="FG102" i="5"/>
  <c r="CA103" i="5"/>
  <c r="CI103" i="5" s="1"/>
  <c r="CB103" i="5"/>
  <c r="CJ103" i="5"/>
  <c r="CR103" i="5" s="1"/>
  <c r="CK103" i="5"/>
  <c r="CS103" i="5"/>
  <c r="CT103" i="5"/>
  <c r="DF103" i="5"/>
  <c r="DV103" i="5" s="1"/>
  <c r="DW103" i="5"/>
  <c r="EM103" i="5" s="1"/>
  <c r="EN103" i="5"/>
  <c r="FD103" i="5" s="1"/>
  <c r="FG103" i="5"/>
  <c r="CA104" i="5"/>
  <c r="CI104" i="5" s="1"/>
  <c r="CB104" i="5"/>
  <c r="CJ104" i="5"/>
  <c r="CR104" i="5" s="1"/>
  <c r="CK104" i="5"/>
  <c r="CS104" i="5"/>
  <c r="DE104" i="5" s="1"/>
  <c r="CT104" i="5"/>
  <c r="DF104" i="5"/>
  <c r="DV104" i="5" s="1"/>
  <c r="DW104" i="5"/>
  <c r="EM104" i="5" s="1"/>
  <c r="EN104" i="5"/>
  <c r="FD104" i="5" s="1"/>
  <c r="FG104" i="5"/>
  <c r="CA105" i="5"/>
  <c r="CI105" i="5" s="1"/>
  <c r="CB105" i="5"/>
  <c r="CJ105" i="5"/>
  <c r="CR105" i="5" s="1"/>
  <c r="CK105" i="5"/>
  <c r="CS105" i="5"/>
  <c r="DE105" i="5" s="1"/>
  <c r="CT105" i="5"/>
  <c r="DF105" i="5"/>
  <c r="DV105" i="5" s="1"/>
  <c r="DW105" i="5"/>
  <c r="EM105" i="5" s="1"/>
  <c r="EN105" i="5"/>
  <c r="FD105" i="5" s="1"/>
  <c r="FG105" i="5"/>
  <c r="CA106" i="5"/>
  <c r="CI106" i="5" s="1"/>
  <c r="CB106" i="5"/>
  <c r="CJ106" i="5"/>
  <c r="CR106" i="5" s="1"/>
  <c r="CK106" i="5"/>
  <c r="CS106" i="5"/>
  <c r="DE106" i="5" s="1"/>
  <c r="CT106" i="5"/>
  <c r="DF106" i="5"/>
  <c r="DV106" i="5" s="1"/>
  <c r="DW106" i="5"/>
  <c r="EM106" i="5" s="1"/>
  <c r="EN106" i="5"/>
  <c r="FD106" i="5" s="1"/>
  <c r="FG106" i="5"/>
  <c r="CA107" i="5"/>
  <c r="CI107" i="5" s="1"/>
  <c r="CB107" i="5"/>
  <c r="CJ107" i="5"/>
  <c r="CR107" i="5" s="1"/>
  <c r="CK107" i="5"/>
  <c r="CS107" i="5"/>
  <c r="DE107" i="5" s="1"/>
  <c r="CT107" i="5"/>
  <c r="DF107" i="5"/>
  <c r="DV107" i="5" s="1"/>
  <c r="DW107" i="5"/>
  <c r="EM107" i="5" s="1"/>
  <c r="EN107" i="5"/>
  <c r="FD107" i="5" s="1"/>
  <c r="FG107" i="5"/>
  <c r="CA108" i="5"/>
  <c r="CI108" i="5" s="1"/>
  <c r="CB108" i="5"/>
  <c r="CJ108" i="5"/>
  <c r="CR108" i="5" s="1"/>
  <c r="CK108" i="5"/>
  <c r="CS108" i="5"/>
  <c r="DE108" i="5" s="1"/>
  <c r="CT108" i="5"/>
  <c r="DF108" i="5"/>
  <c r="DV108" i="5" s="1"/>
  <c r="DW108" i="5"/>
  <c r="EM108" i="5" s="1"/>
  <c r="EN108" i="5"/>
  <c r="FD108" i="5" s="1"/>
  <c r="FG108" i="5"/>
  <c r="CA109" i="5"/>
  <c r="CI109" i="5" s="1"/>
  <c r="CB109" i="5"/>
  <c r="CJ109" i="5"/>
  <c r="CR109" i="5" s="1"/>
  <c r="CK109" i="5"/>
  <c r="CS109" i="5"/>
  <c r="DE109" i="5" s="1"/>
  <c r="CT109" i="5"/>
  <c r="DF109" i="5"/>
  <c r="DV109" i="5" s="1"/>
  <c r="DW109" i="5"/>
  <c r="EM109" i="5" s="1"/>
  <c r="EN109" i="5"/>
  <c r="FD109" i="5" s="1"/>
  <c r="FG109" i="5"/>
  <c r="CA110" i="5"/>
  <c r="CI110" i="5" s="1"/>
  <c r="CB110" i="5"/>
  <c r="CJ110" i="5"/>
  <c r="CR110" i="5" s="1"/>
  <c r="CK110" i="5"/>
  <c r="CS110" i="5"/>
  <c r="DE110" i="5" s="1"/>
  <c r="CT110" i="5"/>
  <c r="DF110" i="5"/>
  <c r="DV110" i="5" s="1"/>
  <c r="DW110" i="5"/>
  <c r="EM110" i="5" s="1"/>
  <c r="EN110" i="5"/>
  <c r="FD110" i="5" s="1"/>
  <c r="FG110" i="5"/>
  <c r="CA111" i="5"/>
  <c r="CI111" i="5" s="1"/>
  <c r="CB111" i="5"/>
  <c r="CJ111" i="5"/>
  <c r="CR111" i="5" s="1"/>
  <c r="CK111" i="5"/>
  <c r="CS111" i="5"/>
  <c r="DE111" i="5" s="1"/>
  <c r="CT111" i="5"/>
  <c r="DF111" i="5"/>
  <c r="DV111" i="5" s="1"/>
  <c r="DW111" i="5"/>
  <c r="EM111" i="5" s="1"/>
  <c r="EN111" i="5"/>
  <c r="FD111" i="5" s="1"/>
  <c r="FG111" i="5"/>
  <c r="CA112" i="5"/>
  <c r="CI112" i="5" s="1"/>
  <c r="CB112" i="5"/>
  <c r="CJ112" i="5"/>
  <c r="CR112" i="5" s="1"/>
  <c r="CK112" i="5"/>
  <c r="CS112" i="5"/>
  <c r="DE112" i="5" s="1"/>
  <c r="CT112" i="5"/>
  <c r="DF112" i="5"/>
  <c r="DV112" i="5" s="1"/>
  <c r="DW112" i="5"/>
  <c r="EM112" i="5" s="1"/>
  <c r="EN112" i="5"/>
  <c r="FD112" i="5" s="1"/>
  <c r="FG112" i="5"/>
  <c r="CA113" i="5"/>
  <c r="CI113" i="5" s="1"/>
  <c r="CB113" i="5"/>
  <c r="CJ113" i="5"/>
  <c r="CR113" i="5" s="1"/>
  <c r="CK113" i="5"/>
  <c r="CS113" i="5"/>
  <c r="DE113" i="5" s="1"/>
  <c r="CT113" i="5"/>
  <c r="DF113" i="5"/>
  <c r="DV113" i="5" s="1"/>
  <c r="DW113" i="5"/>
  <c r="EM113" i="5" s="1"/>
  <c r="EN113" i="5"/>
  <c r="FD113" i="5" s="1"/>
  <c r="FG113" i="5"/>
  <c r="CA114" i="5"/>
  <c r="CI114" i="5" s="1"/>
  <c r="CB114" i="5"/>
  <c r="CJ114" i="5"/>
  <c r="CR114" i="5" s="1"/>
  <c r="CK114" i="5"/>
  <c r="CS114" i="5"/>
  <c r="DE114" i="5" s="1"/>
  <c r="CT114" i="5"/>
  <c r="DF114" i="5"/>
  <c r="DV114" i="5" s="1"/>
  <c r="DW114" i="5"/>
  <c r="EM114" i="5" s="1"/>
  <c r="EN114" i="5"/>
  <c r="FD114" i="5" s="1"/>
  <c r="FG114" i="5"/>
  <c r="CA115" i="5"/>
  <c r="CI115" i="5" s="1"/>
  <c r="CB115" i="5"/>
  <c r="CJ115" i="5"/>
  <c r="CR115" i="5" s="1"/>
  <c r="CK115" i="5"/>
  <c r="CS115" i="5"/>
  <c r="DE115" i="5" s="1"/>
  <c r="CT115" i="5"/>
  <c r="DF115" i="5"/>
  <c r="DV115" i="5" s="1"/>
  <c r="DW115" i="5"/>
  <c r="EM115" i="5" s="1"/>
  <c r="EN115" i="5"/>
  <c r="FD115" i="5" s="1"/>
  <c r="FG115" i="5"/>
  <c r="CA116" i="5"/>
  <c r="CI116" i="5" s="1"/>
  <c r="CB116" i="5"/>
  <c r="CJ116" i="5"/>
  <c r="CR116" i="5" s="1"/>
  <c r="CK116" i="5"/>
  <c r="CS116" i="5"/>
  <c r="DE116" i="5" s="1"/>
  <c r="CT116" i="5"/>
  <c r="DF116" i="5"/>
  <c r="DV116" i="5" s="1"/>
  <c r="DW116" i="5"/>
  <c r="EM116" i="5" s="1"/>
  <c r="EN116" i="5"/>
  <c r="FD116" i="5" s="1"/>
  <c r="FG116" i="5"/>
  <c r="CA117" i="5"/>
  <c r="CI117" i="5" s="1"/>
  <c r="CB117" i="5"/>
  <c r="CJ117" i="5"/>
  <c r="CR117" i="5" s="1"/>
  <c r="CK117" i="5"/>
  <c r="CS117" i="5"/>
  <c r="DE117" i="5" s="1"/>
  <c r="CT117" i="5"/>
  <c r="DF117" i="5"/>
  <c r="DV117" i="5" s="1"/>
  <c r="DW117" i="5"/>
  <c r="EM117" i="5" s="1"/>
  <c r="EN117" i="5"/>
  <c r="FD117" i="5" s="1"/>
  <c r="FG117" i="5"/>
  <c r="CA118" i="5"/>
  <c r="CI118" i="5" s="1"/>
  <c r="CB118" i="5"/>
  <c r="CJ118" i="5"/>
  <c r="CR118" i="5" s="1"/>
  <c r="CK118" i="5"/>
  <c r="CS118" i="5"/>
  <c r="DE118" i="5" s="1"/>
  <c r="CT118" i="5"/>
  <c r="DF118" i="5"/>
  <c r="DV118" i="5" s="1"/>
  <c r="DW118" i="5"/>
  <c r="EM118" i="5" s="1"/>
  <c r="EN118" i="5"/>
  <c r="FD118" i="5" s="1"/>
  <c r="FG118" i="5"/>
  <c r="CA119" i="5"/>
  <c r="CI119" i="5" s="1"/>
  <c r="CB119" i="5"/>
  <c r="CJ119" i="5"/>
  <c r="CR119" i="5" s="1"/>
  <c r="CK119" i="5"/>
  <c r="CS119" i="5"/>
  <c r="DE119" i="5" s="1"/>
  <c r="CT119" i="5"/>
  <c r="DF119" i="5"/>
  <c r="DV119" i="5" s="1"/>
  <c r="DW119" i="5"/>
  <c r="EM119" i="5" s="1"/>
  <c r="EN119" i="5"/>
  <c r="FD119" i="5" s="1"/>
  <c r="FG119" i="5"/>
  <c r="CA120" i="5"/>
  <c r="CI120" i="5" s="1"/>
  <c r="CB120" i="5"/>
  <c r="CJ120" i="5"/>
  <c r="CR120" i="5" s="1"/>
  <c r="CK120" i="5"/>
  <c r="CS120" i="5"/>
  <c r="DE120" i="5" s="1"/>
  <c r="CT120" i="5"/>
  <c r="DF120" i="5"/>
  <c r="DV120" i="5" s="1"/>
  <c r="DW120" i="5"/>
  <c r="EM120" i="5" s="1"/>
  <c r="EN120" i="5"/>
  <c r="FD120" i="5" s="1"/>
  <c r="FG120" i="5"/>
  <c r="CA121" i="5"/>
  <c r="CI121" i="5" s="1"/>
  <c r="CB121" i="5"/>
  <c r="CJ121" i="5"/>
  <c r="CR121" i="5" s="1"/>
  <c r="CK121" i="5"/>
  <c r="CS121" i="5"/>
  <c r="DE121" i="5" s="1"/>
  <c r="CT121" i="5"/>
  <c r="DF121" i="5"/>
  <c r="DV121" i="5" s="1"/>
  <c r="DW121" i="5"/>
  <c r="EM121" i="5" s="1"/>
  <c r="EN121" i="5"/>
  <c r="FD121" i="5" s="1"/>
  <c r="FG121" i="5"/>
  <c r="CA122" i="5"/>
  <c r="CI122" i="5" s="1"/>
  <c r="CB122" i="5"/>
  <c r="CJ122" i="5"/>
  <c r="CR122" i="5" s="1"/>
  <c r="CK122" i="5"/>
  <c r="CS122" i="5"/>
  <c r="DE122" i="5" s="1"/>
  <c r="CT122" i="5"/>
  <c r="DF122" i="5"/>
  <c r="DV122" i="5" s="1"/>
  <c r="DW122" i="5"/>
  <c r="EM122" i="5" s="1"/>
  <c r="EN122" i="5"/>
  <c r="FD122" i="5" s="1"/>
  <c r="FG122" i="5"/>
  <c r="CA123" i="5"/>
  <c r="CI123" i="5" s="1"/>
  <c r="CB123" i="5"/>
  <c r="CJ123" i="5"/>
  <c r="CR123" i="5" s="1"/>
  <c r="CK123" i="5"/>
  <c r="CS123" i="5"/>
  <c r="DE123" i="5" s="1"/>
  <c r="CT123" i="5"/>
  <c r="DF123" i="5"/>
  <c r="DV123" i="5" s="1"/>
  <c r="DW123" i="5"/>
  <c r="EM123" i="5" s="1"/>
  <c r="EN123" i="5"/>
  <c r="FD123" i="5" s="1"/>
  <c r="FG123" i="5"/>
  <c r="CA124" i="5"/>
  <c r="CI124" i="5" s="1"/>
  <c r="CB124" i="5"/>
  <c r="CJ124" i="5"/>
  <c r="CR124" i="5" s="1"/>
  <c r="CK124" i="5"/>
  <c r="CS124" i="5"/>
  <c r="DE124" i="5" s="1"/>
  <c r="CT124" i="5"/>
  <c r="DF124" i="5"/>
  <c r="DV124" i="5" s="1"/>
  <c r="DW124" i="5"/>
  <c r="EM124" i="5" s="1"/>
  <c r="EN124" i="5"/>
  <c r="FD124" i="5" s="1"/>
  <c r="FG124" i="5"/>
  <c r="CA125" i="5"/>
  <c r="CI125" i="5" s="1"/>
  <c r="CB125" i="5"/>
  <c r="CJ125" i="5"/>
  <c r="CR125" i="5" s="1"/>
  <c r="CK125" i="5"/>
  <c r="CS125" i="5"/>
  <c r="DE125" i="5" s="1"/>
  <c r="CT125" i="5"/>
  <c r="DF125" i="5"/>
  <c r="DV125" i="5" s="1"/>
  <c r="DW125" i="5"/>
  <c r="EM125" i="5" s="1"/>
  <c r="EN125" i="5"/>
  <c r="FD125" i="5" s="1"/>
  <c r="FG125" i="5"/>
  <c r="CA126" i="5"/>
  <c r="CI126" i="5" s="1"/>
  <c r="CB126" i="5"/>
  <c r="CJ126" i="5"/>
  <c r="CR126" i="5" s="1"/>
  <c r="CK126" i="5"/>
  <c r="CS126" i="5"/>
  <c r="DE126" i="5" s="1"/>
  <c r="CT126" i="5"/>
  <c r="DF126" i="5"/>
  <c r="DV126" i="5" s="1"/>
  <c r="DW126" i="5"/>
  <c r="EM126" i="5" s="1"/>
  <c r="EN126" i="5"/>
  <c r="FD126" i="5" s="1"/>
  <c r="FG126" i="5"/>
  <c r="CA127" i="5"/>
  <c r="CI127" i="5" s="1"/>
  <c r="CB127" i="5"/>
  <c r="CJ127" i="5"/>
  <c r="CR127" i="5" s="1"/>
  <c r="CK127" i="5"/>
  <c r="CS127" i="5"/>
  <c r="DE127" i="5" s="1"/>
  <c r="CT127" i="5"/>
  <c r="DF127" i="5"/>
  <c r="DV127" i="5" s="1"/>
  <c r="DW127" i="5"/>
  <c r="EM127" i="5" s="1"/>
  <c r="EN127" i="5"/>
  <c r="FD127" i="5" s="1"/>
  <c r="FG127" i="5"/>
  <c r="CA128" i="5"/>
  <c r="CI128" i="5" s="1"/>
  <c r="CB128" i="5"/>
  <c r="CJ128" i="5"/>
  <c r="CR128" i="5" s="1"/>
  <c r="CK128" i="5"/>
  <c r="CS128" i="5"/>
  <c r="DE128" i="5" s="1"/>
  <c r="CT128" i="5"/>
  <c r="DF128" i="5"/>
  <c r="DV128" i="5" s="1"/>
  <c r="DW128" i="5"/>
  <c r="EM128" i="5" s="1"/>
  <c r="EN128" i="5"/>
  <c r="FD128" i="5" s="1"/>
  <c r="FG128" i="5"/>
  <c r="CA129" i="5"/>
  <c r="CI129" i="5" s="1"/>
  <c r="CB129" i="5"/>
  <c r="CJ129" i="5"/>
  <c r="CR129" i="5" s="1"/>
  <c r="CK129" i="5"/>
  <c r="CS129" i="5"/>
  <c r="DE129" i="5" s="1"/>
  <c r="CT129" i="5"/>
  <c r="DF129" i="5"/>
  <c r="DV129" i="5" s="1"/>
  <c r="DW129" i="5"/>
  <c r="EM129" i="5" s="1"/>
  <c r="EN129" i="5"/>
  <c r="FD129" i="5" s="1"/>
  <c r="FG129" i="5"/>
  <c r="CA130" i="5"/>
  <c r="CI130" i="5" s="1"/>
  <c r="CB130" i="5"/>
  <c r="CJ130" i="5"/>
  <c r="CR130" i="5" s="1"/>
  <c r="CK130" i="5"/>
  <c r="CS130" i="5"/>
  <c r="DE130" i="5" s="1"/>
  <c r="CT130" i="5"/>
  <c r="DF130" i="5"/>
  <c r="DV130" i="5" s="1"/>
  <c r="DW130" i="5"/>
  <c r="EM130" i="5" s="1"/>
  <c r="EN130" i="5"/>
  <c r="FD130" i="5" s="1"/>
  <c r="FG130" i="5"/>
  <c r="CA131" i="5"/>
  <c r="CI131" i="5" s="1"/>
  <c r="CB131" i="5"/>
  <c r="CJ131" i="5"/>
  <c r="CR131" i="5" s="1"/>
  <c r="CK131" i="5"/>
  <c r="CS131" i="5"/>
  <c r="DE131" i="5" s="1"/>
  <c r="CT131" i="5"/>
  <c r="DF131" i="5"/>
  <c r="DV131" i="5" s="1"/>
  <c r="DW131" i="5"/>
  <c r="EM131" i="5" s="1"/>
  <c r="EN131" i="5"/>
  <c r="FD131" i="5" s="1"/>
  <c r="FG131" i="5"/>
  <c r="CA132" i="5"/>
  <c r="CI132" i="5" s="1"/>
  <c r="CB132" i="5"/>
  <c r="CJ132" i="5"/>
  <c r="CR132" i="5" s="1"/>
  <c r="CK132" i="5"/>
  <c r="CS132" i="5"/>
  <c r="DE132" i="5" s="1"/>
  <c r="CT132" i="5"/>
  <c r="DF132" i="5"/>
  <c r="DV132" i="5" s="1"/>
  <c r="DW132" i="5"/>
  <c r="EM132" i="5" s="1"/>
  <c r="EN132" i="5"/>
  <c r="FD132" i="5" s="1"/>
  <c r="FG132" i="5"/>
  <c r="CA133" i="5"/>
  <c r="CI133" i="5" s="1"/>
  <c r="CB133" i="5"/>
  <c r="CJ133" i="5"/>
  <c r="CR133" i="5" s="1"/>
  <c r="CK133" i="5"/>
  <c r="CS133" i="5"/>
  <c r="DE133" i="5" s="1"/>
  <c r="CT133" i="5"/>
  <c r="DF133" i="5"/>
  <c r="DV133" i="5" s="1"/>
  <c r="DW133" i="5"/>
  <c r="EM133" i="5" s="1"/>
  <c r="EN133" i="5"/>
  <c r="FD133" i="5" s="1"/>
  <c r="FG133" i="5"/>
  <c r="CA134" i="5"/>
  <c r="CI134" i="5" s="1"/>
  <c r="CB134" i="5"/>
  <c r="CJ134" i="5"/>
  <c r="CR134" i="5" s="1"/>
  <c r="CK134" i="5"/>
  <c r="CS134" i="5"/>
  <c r="DE134" i="5" s="1"/>
  <c r="CT134" i="5"/>
  <c r="DF134" i="5"/>
  <c r="DV134" i="5" s="1"/>
  <c r="DW134" i="5"/>
  <c r="EM134" i="5" s="1"/>
  <c r="EN134" i="5"/>
  <c r="FD134" i="5" s="1"/>
  <c r="FG134" i="5"/>
  <c r="CA135" i="5"/>
  <c r="CI135" i="5" s="1"/>
  <c r="CB135" i="5"/>
  <c r="CJ135" i="5"/>
  <c r="CR135" i="5" s="1"/>
  <c r="CK135" i="5"/>
  <c r="CS135" i="5"/>
  <c r="CT135" i="5"/>
  <c r="DF135" i="5"/>
  <c r="DV135" i="5" s="1"/>
  <c r="DW135" i="5"/>
  <c r="EM135" i="5" s="1"/>
  <c r="EN135" i="5"/>
  <c r="FD135" i="5" s="1"/>
  <c r="FG135" i="5"/>
  <c r="CA136" i="5"/>
  <c r="CI136" i="5" s="1"/>
  <c r="CB136" i="5"/>
  <c r="CJ136" i="5"/>
  <c r="CR136" i="5" s="1"/>
  <c r="CK136" i="5"/>
  <c r="CS136" i="5"/>
  <c r="CT136" i="5"/>
  <c r="DF136" i="5"/>
  <c r="DV136" i="5" s="1"/>
  <c r="DW136" i="5"/>
  <c r="EM136" i="5" s="1"/>
  <c r="EN136" i="5"/>
  <c r="FD136" i="5" s="1"/>
  <c r="FG136" i="5"/>
  <c r="CA137" i="5"/>
  <c r="CI137" i="5" s="1"/>
  <c r="CB137" i="5"/>
  <c r="CJ137" i="5"/>
  <c r="CR137" i="5" s="1"/>
  <c r="CK137" i="5"/>
  <c r="CS137" i="5"/>
  <c r="CT137" i="5"/>
  <c r="DF137" i="5"/>
  <c r="DV137" i="5" s="1"/>
  <c r="DW137" i="5"/>
  <c r="EM137" i="5" s="1"/>
  <c r="EN137" i="5"/>
  <c r="FD137" i="5" s="1"/>
  <c r="FG137" i="5"/>
  <c r="CA138" i="5"/>
  <c r="CI138" i="5" s="1"/>
  <c r="CB138" i="5"/>
  <c r="CJ138" i="5"/>
  <c r="CR138" i="5" s="1"/>
  <c r="CK138" i="5"/>
  <c r="CS138" i="5"/>
  <c r="CT138" i="5"/>
  <c r="DF138" i="5"/>
  <c r="DV138" i="5" s="1"/>
  <c r="DW138" i="5"/>
  <c r="EM138" i="5" s="1"/>
  <c r="EN138" i="5"/>
  <c r="FD138" i="5" s="1"/>
  <c r="FG138" i="5"/>
  <c r="CA139" i="5"/>
  <c r="CI139" i="5" s="1"/>
  <c r="CB139" i="5"/>
  <c r="CJ139" i="5"/>
  <c r="CR139" i="5" s="1"/>
  <c r="CK139" i="5"/>
  <c r="CS139" i="5"/>
  <c r="DE139" i="5" s="1"/>
  <c r="CT139" i="5"/>
  <c r="DF139" i="5"/>
  <c r="DV139" i="5" s="1"/>
  <c r="DW139" i="5"/>
  <c r="EM139" i="5" s="1"/>
  <c r="EN139" i="5"/>
  <c r="FD139" i="5" s="1"/>
  <c r="FG139" i="5"/>
  <c r="CA140" i="5"/>
  <c r="CI140" i="5" s="1"/>
  <c r="CB140" i="5"/>
  <c r="CJ140" i="5"/>
  <c r="CR140" i="5" s="1"/>
  <c r="CK140" i="5"/>
  <c r="CS140" i="5"/>
  <c r="DE140" i="5" s="1"/>
  <c r="CT140" i="5"/>
  <c r="DF140" i="5"/>
  <c r="DV140" i="5" s="1"/>
  <c r="DW140" i="5"/>
  <c r="EM140" i="5" s="1"/>
  <c r="EN140" i="5"/>
  <c r="FD140" i="5" s="1"/>
  <c r="FG140" i="5"/>
  <c r="CA141" i="5"/>
  <c r="CI141" i="5" s="1"/>
  <c r="CB141" i="5"/>
  <c r="CJ141" i="5"/>
  <c r="CR141" i="5" s="1"/>
  <c r="CK141" i="5"/>
  <c r="CS141" i="5"/>
  <c r="DE141" i="5" s="1"/>
  <c r="CT141" i="5"/>
  <c r="DF141" i="5"/>
  <c r="DV141" i="5" s="1"/>
  <c r="DW141" i="5"/>
  <c r="EM141" i="5" s="1"/>
  <c r="EN141" i="5"/>
  <c r="FD141" i="5" s="1"/>
  <c r="FG141" i="5"/>
  <c r="CA142" i="5"/>
  <c r="CI142" i="5" s="1"/>
  <c r="CB142" i="5"/>
  <c r="CJ142" i="5"/>
  <c r="CR142" i="5" s="1"/>
  <c r="CK142" i="5"/>
  <c r="CS142" i="5"/>
  <c r="DE142" i="5" s="1"/>
  <c r="CT142" i="5"/>
  <c r="DF142" i="5"/>
  <c r="DV142" i="5" s="1"/>
  <c r="DW142" i="5"/>
  <c r="EM142" i="5" s="1"/>
  <c r="EN142" i="5"/>
  <c r="FD142" i="5" s="1"/>
  <c r="FG142" i="5"/>
  <c r="CA143" i="5"/>
  <c r="CI143" i="5" s="1"/>
  <c r="CB143" i="5"/>
  <c r="CJ143" i="5"/>
  <c r="CR143" i="5" s="1"/>
  <c r="CK143" i="5"/>
  <c r="CS143" i="5"/>
  <c r="DE143" i="5" s="1"/>
  <c r="CT143" i="5"/>
  <c r="DF143" i="5"/>
  <c r="DV143" i="5" s="1"/>
  <c r="DW143" i="5"/>
  <c r="EM143" i="5" s="1"/>
  <c r="EN143" i="5"/>
  <c r="FD143" i="5" s="1"/>
  <c r="FG143" i="5"/>
  <c r="CA144" i="5"/>
  <c r="CI144" i="5" s="1"/>
  <c r="CB144" i="5"/>
  <c r="CJ144" i="5"/>
  <c r="CR144" i="5" s="1"/>
  <c r="CK144" i="5"/>
  <c r="CS144" i="5"/>
  <c r="DE144" i="5" s="1"/>
  <c r="CT144" i="5"/>
  <c r="DF144" i="5"/>
  <c r="DV144" i="5" s="1"/>
  <c r="DW144" i="5"/>
  <c r="EM144" i="5" s="1"/>
  <c r="EN144" i="5"/>
  <c r="FD144" i="5" s="1"/>
  <c r="FG144" i="5"/>
  <c r="CA145" i="5"/>
  <c r="CI145" i="5" s="1"/>
  <c r="CB145" i="5"/>
  <c r="CJ145" i="5"/>
  <c r="CR145" i="5" s="1"/>
  <c r="CK145" i="5"/>
  <c r="CS145" i="5"/>
  <c r="DE145" i="5" s="1"/>
  <c r="CT145" i="5"/>
  <c r="DF145" i="5"/>
  <c r="DV145" i="5" s="1"/>
  <c r="DW145" i="5"/>
  <c r="EM145" i="5" s="1"/>
  <c r="EN145" i="5"/>
  <c r="FD145" i="5" s="1"/>
  <c r="FG145" i="5"/>
  <c r="CA146" i="5"/>
  <c r="CI146" i="5" s="1"/>
  <c r="CB146" i="5"/>
  <c r="CJ146" i="5"/>
  <c r="CR146" i="5" s="1"/>
  <c r="CK146" i="5"/>
  <c r="CS146" i="5"/>
  <c r="DE146" i="5" s="1"/>
  <c r="CT146" i="5"/>
  <c r="DF146" i="5"/>
  <c r="DV146" i="5" s="1"/>
  <c r="DW146" i="5"/>
  <c r="EM146" i="5" s="1"/>
  <c r="EN146" i="5"/>
  <c r="FD146" i="5" s="1"/>
  <c r="FG146" i="5"/>
  <c r="CA147" i="5"/>
  <c r="CI147" i="5" s="1"/>
  <c r="CB147" i="5"/>
  <c r="CJ147" i="5"/>
  <c r="CR147" i="5" s="1"/>
  <c r="CK147" i="5"/>
  <c r="CS147" i="5"/>
  <c r="DE147" i="5" s="1"/>
  <c r="CT147" i="5"/>
  <c r="DF147" i="5"/>
  <c r="DV147" i="5" s="1"/>
  <c r="DW147" i="5"/>
  <c r="EM147" i="5" s="1"/>
  <c r="EN147" i="5"/>
  <c r="FD147" i="5" s="1"/>
  <c r="FG147" i="5"/>
  <c r="CA148" i="5"/>
  <c r="CI148" i="5" s="1"/>
  <c r="CB148" i="5"/>
  <c r="CJ148" i="5"/>
  <c r="CR148" i="5" s="1"/>
  <c r="CK148" i="5"/>
  <c r="CS148" i="5"/>
  <c r="DE148" i="5" s="1"/>
  <c r="CT148" i="5"/>
  <c r="DF148" i="5"/>
  <c r="DV148" i="5" s="1"/>
  <c r="DW148" i="5"/>
  <c r="EM148" i="5" s="1"/>
  <c r="EN148" i="5"/>
  <c r="FD148" i="5" s="1"/>
  <c r="FG148" i="5"/>
  <c r="CA149" i="5"/>
  <c r="CI149" i="5" s="1"/>
  <c r="CB149" i="5"/>
  <c r="CJ149" i="5"/>
  <c r="CR149" i="5" s="1"/>
  <c r="CK149" i="5"/>
  <c r="CS149" i="5"/>
  <c r="CT149" i="5"/>
  <c r="DF149" i="5"/>
  <c r="DV149" i="5" s="1"/>
  <c r="DW149" i="5"/>
  <c r="EM149" i="5" s="1"/>
  <c r="EN149" i="5"/>
  <c r="FD149" i="5" s="1"/>
  <c r="FG149" i="5"/>
  <c r="CA150" i="5"/>
  <c r="CI150" i="5" s="1"/>
  <c r="CB150" i="5"/>
  <c r="CJ150" i="5"/>
  <c r="CR150" i="5" s="1"/>
  <c r="CK150" i="5"/>
  <c r="CS150" i="5"/>
  <c r="DE150" i="5" s="1"/>
  <c r="CT150" i="5"/>
  <c r="DF150" i="5"/>
  <c r="DV150" i="5" s="1"/>
  <c r="DW150" i="5"/>
  <c r="EM150" i="5" s="1"/>
  <c r="EN150" i="5"/>
  <c r="FD150" i="5" s="1"/>
  <c r="FG150" i="5"/>
  <c r="CA151" i="5"/>
  <c r="CI151" i="5" s="1"/>
  <c r="CB151" i="5"/>
  <c r="CJ151" i="5"/>
  <c r="CR151" i="5" s="1"/>
  <c r="CK151" i="5"/>
  <c r="CS151" i="5"/>
  <c r="DE151" i="5" s="1"/>
  <c r="CT151" i="5"/>
  <c r="DF151" i="5"/>
  <c r="DV151" i="5" s="1"/>
  <c r="DW151" i="5"/>
  <c r="EM151" i="5" s="1"/>
  <c r="EN151" i="5"/>
  <c r="FD151" i="5" s="1"/>
  <c r="FG151" i="5"/>
  <c r="CA152" i="5"/>
  <c r="CI152" i="5" s="1"/>
  <c r="CB152" i="5"/>
  <c r="CJ152" i="5"/>
  <c r="CR152" i="5" s="1"/>
  <c r="CK152" i="5"/>
  <c r="CS152" i="5"/>
  <c r="DE152" i="5" s="1"/>
  <c r="CT152" i="5"/>
  <c r="DF152" i="5"/>
  <c r="DV152" i="5" s="1"/>
  <c r="DW152" i="5"/>
  <c r="EM152" i="5" s="1"/>
  <c r="EN152" i="5"/>
  <c r="FD152" i="5" s="1"/>
  <c r="FG152" i="5"/>
  <c r="CA153" i="5"/>
  <c r="CI153" i="5" s="1"/>
  <c r="CB153" i="5"/>
  <c r="CJ153" i="5"/>
  <c r="CR153" i="5" s="1"/>
  <c r="CK153" i="5"/>
  <c r="CS153" i="5"/>
  <c r="DE153" i="5" s="1"/>
  <c r="CT153" i="5"/>
  <c r="DF153" i="5"/>
  <c r="DV153" i="5" s="1"/>
  <c r="DW153" i="5"/>
  <c r="EM153" i="5" s="1"/>
  <c r="EN153" i="5"/>
  <c r="FD153" i="5" s="1"/>
  <c r="FG153" i="5"/>
  <c r="CA154" i="5"/>
  <c r="CI154" i="5" s="1"/>
  <c r="CB154" i="5"/>
  <c r="CJ154" i="5"/>
  <c r="CR154" i="5" s="1"/>
  <c r="CK154" i="5"/>
  <c r="CS154" i="5"/>
  <c r="DE154" i="5" s="1"/>
  <c r="CT154" i="5"/>
  <c r="DF154" i="5"/>
  <c r="DV154" i="5" s="1"/>
  <c r="DW154" i="5"/>
  <c r="EM154" i="5" s="1"/>
  <c r="EN154" i="5"/>
  <c r="FD154" i="5" s="1"/>
  <c r="FG154" i="5"/>
  <c r="CA155" i="5"/>
  <c r="CI155" i="5" s="1"/>
  <c r="CB155" i="5"/>
  <c r="CJ155" i="5"/>
  <c r="CR155" i="5" s="1"/>
  <c r="CK155" i="5"/>
  <c r="CS155" i="5"/>
  <c r="DE155" i="5" s="1"/>
  <c r="CT155" i="5"/>
  <c r="DF155" i="5"/>
  <c r="DV155" i="5" s="1"/>
  <c r="DW155" i="5"/>
  <c r="EM155" i="5" s="1"/>
  <c r="EN155" i="5"/>
  <c r="FD155" i="5" s="1"/>
  <c r="FG155" i="5"/>
  <c r="CA156" i="5"/>
  <c r="CI156" i="5" s="1"/>
  <c r="CB156" i="5"/>
  <c r="CJ156" i="5"/>
  <c r="CR156" i="5" s="1"/>
  <c r="CK156" i="5"/>
  <c r="CS156" i="5"/>
  <c r="DE156" i="5" s="1"/>
  <c r="CT156" i="5"/>
  <c r="DF156" i="5"/>
  <c r="DV156" i="5" s="1"/>
  <c r="DW156" i="5"/>
  <c r="EM156" i="5" s="1"/>
  <c r="EN156" i="5"/>
  <c r="FD156" i="5" s="1"/>
  <c r="FG156" i="5"/>
  <c r="CA157" i="5"/>
  <c r="CI157" i="5" s="1"/>
  <c r="CB157" i="5"/>
  <c r="CJ157" i="5"/>
  <c r="CR157" i="5" s="1"/>
  <c r="CK157" i="5"/>
  <c r="CS157" i="5"/>
  <c r="DE157" i="5" s="1"/>
  <c r="CT157" i="5"/>
  <c r="DF157" i="5"/>
  <c r="DV157" i="5" s="1"/>
  <c r="DW157" i="5"/>
  <c r="EM157" i="5" s="1"/>
  <c r="EN157" i="5"/>
  <c r="FD157" i="5" s="1"/>
  <c r="FG157" i="5"/>
  <c r="CA158" i="5"/>
  <c r="CI158" i="5" s="1"/>
  <c r="CB158" i="5"/>
  <c r="CJ158" i="5"/>
  <c r="CR158" i="5" s="1"/>
  <c r="CK158" i="5"/>
  <c r="CS158" i="5"/>
  <c r="DE158" i="5" s="1"/>
  <c r="CT158" i="5"/>
  <c r="DF158" i="5"/>
  <c r="DV158" i="5" s="1"/>
  <c r="DW158" i="5"/>
  <c r="EM158" i="5" s="1"/>
  <c r="EN158" i="5"/>
  <c r="FD158" i="5" s="1"/>
  <c r="FG158" i="5"/>
  <c r="CA159" i="5"/>
  <c r="CI159" i="5" s="1"/>
  <c r="CB159" i="5"/>
  <c r="CJ159" i="5"/>
  <c r="CR159" i="5" s="1"/>
  <c r="CK159" i="5"/>
  <c r="CS159" i="5"/>
  <c r="CT159" i="5"/>
  <c r="DF159" i="5"/>
  <c r="DV159" i="5" s="1"/>
  <c r="DW159" i="5"/>
  <c r="EM159" i="5" s="1"/>
  <c r="EN159" i="5"/>
  <c r="FD159" i="5" s="1"/>
  <c r="FG159" i="5"/>
  <c r="CA160" i="5"/>
  <c r="CI160" i="5" s="1"/>
  <c r="CB160" i="5"/>
  <c r="CJ160" i="5"/>
  <c r="CR160" i="5" s="1"/>
  <c r="CK160" i="5"/>
  <c r="CS160" i="5"/>
  <c r="DE160" i="5" s="1"/>
  <c r="CT160" i="5"/>
  <c r="DF160" i="5"/>
  <c r="DV160" i="5" s="1"/>
  <c r="DW160" i="5"/>
  <c r="EM160" i="5" s="1"/>
  <c r="EN160" i="5"/>
  <c r="FD160" i="5" s="1"/>
  <c r="FG160" i="5"/>
  <c r="CA161" i="5"/>
  <c r="CI161" i="5" s="1"/>
  <c r="CB161" i="5"/>
  <c r="CJ161" i="5"/>
  <c r="CR161" i="5" s="1"/>
  <c r="CK161" i="5"/>
  <c r="CS161" i="5"/>
  <c r="CT161" i="5"/>
  <c r="DF161" i="5"/>
  <c r="DV161" i="5" s="1"/>
  <c r="DW161" i="5"/>
  <c r="EM161" i="5" s="1"/>
  <c r="EN161" i="5"/>
  <c r="FD161" i="5" s="1"/>
  <c r="FG161" i="5"/>
  <c r="CA162" i="5"/>
  <c r="CI162" i="5" s="1"/>
  <c r="CB162" i="5"/>
  <c r="CJ162" i="5"/>
  <c r="CR162" i="5" s="1"/>
  <c r="CK162" i="5"/>
  <c r="CS162" i="5"/>
  <c r="DE162" i="5" s="1"/>
  <c r="CT162" i="5"/>
  <c r="DF162" i="5"/>
  <c r="DV162" i="5" s="1"/>
  <c r="DW162" i="5"/>
  <c r="EM162" i="5" s="1"/>
  <c r="EN162" i="5"/>
  <c r="FD162" i="5" s="1"/>
  <c r="FG162" i="5"/>
  <c r="CA163" i="5"/>
  <c r="CI163" i="5" s="1"/>
  <c r="CB163" i="5"/>
  <c r="CJ163" i="5"/>
  <c r="CR163" i="5" s="1"/>
  <c r="CK163" i="5"/>
  <c r="CS163" i="5"/>
  <c r="DE163" i="5" s="1"/>
  <c r="CT163" i="5"/>
  <c r="DF163" i="5"/>
  <c r="DV163" i="5" s="1"/>
  <c r="DW163" i="5"/>
  <c r="EM163" i="5" s="1"/>
  <c r="EN163" i="5"/>
  <c r="FD163" i="5" s="1"/>
  <c r="FG163" i="5"/>
  <c r="CA164" i="5"/>
  <c r="CI164" i="5" s="1"/>
  <c r="CB164" i="5"/>
  <c r="CJ164" i="5"/>
  <c r="CR164" i="5" s="1"/>
  <c r="CK164" i="5"/>
  <c r="CS164" i="5"/>
  <c r="DE164" i="5" s="1"/>
  <c r="CT164" i="5"/>
  <c r="DF164" i="5"/>
  <c r="DV164" i="5" s="1"/>
  <c r="DW164" i="5"/>
  <c r="EM164" i="5" s="1"/>
  <c r="EN164" i="5"/>
  <c r="FD164" i="5" s="1"/>
  <c r="FG164" i="5"/>
  <c r="CA165" i="5"/>
  <c r="CI165" i="5" s="1"/>
  <c r="CB165" i="5"/>
  <c r="CJ165" i="5"/>
  <c r="CR165" i="5" s="1"/>
  <c r="CK165" i="5"/>
  <c r="CS165" i="5"/>
  <c r="DE165" i="5" s="1"/>
  <c r="CT165" i="5"/>
  <c r="DF165" i="5"/>
  <c r="DV165" i="5" s="1"/>
  <c r="DW165" i="5"/>
  <c r="EM165" i="5" s="1"/>
  <c r="EN165" i="5"/>
  <c r="FD165" i="5" s="1"/>
  <c r="FG165" i="5"/>
  <c r="CA166" i="5"/>
  <c r="CI166" i="5" s="1"/>
  <c r="CB166" i="5"/>
  <c r="CJ166" i="5"/>
  <c r="CR166" i="5" s="1"/>
  <c r="CK166" i="5"/>
  <c r="CS166" i="5"/>
  <c r="DE166" i="5" s="1"/>
  <c r="CT166" i="5"/>
  <c r="DF166" i="5"/>
  <c r="DV166" i="5" s="1"/>
  <c r="DW166" i="5"/>
  <c r="EM166" i="5" s="1"/>
  <c r="EN166" i="5"/>
  <c r="FD166" i="5" s="1"/>
  <c r="FG166" i="5"/>
  <c r="CA167" i="5"/>
  <c r="CI167" i="5" s="1"/>
  <c r="CB167" i="5"/>
  <c r="CJ167" i="5"/>
  <c r="CR167" i="5" s="1"/>
  <c r="CK167" i="5"/>
  <c r="CS167" i="5"/>
  <c r="DE167" i="5" s="1"/>
  <c r="CT167" i="5"/>
  <c r="DF167" i="5"/>
  <c r="DV167" i="5" s="1"/>
  <c r="DW167" i="5"/>
  <c r="EM167" i="5" s="1"/>
  <c r="EN167" i="5"/>
  <c r="FD167" i="5" s="1"/>
  <c r="FG167" i="5"/>
  <c r="CA168" i="5"/>
  <c r="CI168" i="5" s="1"/>
  <c r="CB168" i="5"/>
  <c r="CJ168" i="5"/>
  <c r="CR168" i="5" s="1"/>
  <c r="CK168" i="5"/>
  <c r="CS168" i="5"/>
  <c r="DE168" i="5" s="1"/>
  <c r="CT168" i="5"/>
  <c r="DF168" i="5"/>
  <c r="DV168" i="5" s="1"/>
  <c r="DW168" i="5"/>
  <c r="EM168" i="5" s="1"/>
  <c r="EN168" i="5"/>
  <c r="FD168" i="5" s="1"/>
  <c r="FG168" i="5"/>
  <c r="CA169" i="5"/>
  <c r="CI169" i="5" s="1"/>
  <c r="CB169" i="5"/>
  <c r="CJ169" i="5"/>
  <c r="CR169" i="5" s="1"/>
  <c r="CK169" i="5"/>
  <c r="CS169" i="5"/>
  <c r="DE169" i="5" s="1"/>
  <c r="CT169" i="5"/>
  <c r="DF169" i="5"/>
  <c r="DV169" i="5" s="1"/>
  <c r="DW169" i="5"/>
  <c r="EM169" i="5" s="1"/>
  <c r="EN169" i="5"/>
  <c r="FD169" i="5" s="1"/>
  <c r="FG169" i="5"/>
  <c r="CA170" i="5"/>
  <c r="CI170" i="5" s="1"/>
  <c r="CB170" i="5"/>
  <c r="CJ170" i="5"/>
  <c r="CR170" i="5" s="1"/>
  <c r="CK170" i="5"/>
  <c r="CS170" i="5"/>
  <c r="DE170" i="5" s="1"/>
  <c r="CT170" i="5"/>
  <c r="DF170" i="5"/>
  <c r="DV170" i="5" s="1"/>
  <c r="DW170" i="5"/>
  <c r="EM170" i="5" s="1"/>
  <c r="EN170" i="5"/>
  <c r="FD170" i="5" s="1"/>
  <c r="FG170" i="5"/>
  <c r="CA171" i="5"/>
  <c r="CI171" i="5" s="1"/>
  <c r="CB171" i="5"/>
  <c r="CJ171" i="5"/>
  <c r="CR171" i="5" s="1"/>
  <c r="CK171" i="5"/>
  <c r="CS171" i="5"/>
  <c r="DE171" i="5" s="1"/>
  <c r="CT171" i="5"/>
  <c r="DF171" i="5"/>
  <c r="DV171" i="5" s="1"/>
  <c r="DW171" i="5"/>
  <c r="EM171" i="5" s="1"/>
  <c r="EN171" i="5"/>
  <c r="FD171" i="5" s="1"/>
  <c r="FG171" i="5"/>
  <c r="CA172" i="5"/>
  <c r="CI172" i="5" s="1"/>
  <c r="CB172" i="5"/>
  <c r="CJ172" i="5"/>
  <c r="CR172" i="5" s="1"/>
  <c r="CK172" i="5"/>
  <c r="CS172" i="5"/>
  <c r="DE172" i="5" s="1"/>
  <c r="CT172" i="5"/>
  <c r="DF172" i="5"/>
  <c r="DV172" i="5" s="1"/>
  <c r="DW172" i="5"/>
  <c r="EM172" i="5" s="1"/>
  <c r="EN172" i="5"/>
  <c r="FD172" i="5" s="1"/>
  <c r="FG172" i="5"/>
  <c r="CA173" i="5"/>
  <c r="CI173" i="5" s="1"/>
  <c r="CB173" i="5"/>
  <c r="CJ173" i="5"/>
  <c r="CR173" i="5" s="1"/>
  <c r="CK173" i="5"/>
  <c r="CS173" i="5"/>
  <c r="DE173" i="5" s="1"/>
  <c r="CT173" i="5"/>
  <c r="DF173" i="5"/>
  <c r="DV173" i="5" s="1"/>
  <c r="DW173" i="5"/>
  <c r="EM173" i="5" s="1"/>
  <c r="EN173" i="5"/>
  <c r="FD173" i="5" s="1"/>
  <c r="FG173" i="5"/>
  <c r="CA174" i="5"/>
  <c r="CI174" i="5" s="1"/>
  <c r="CB174" i="5"/>
  <c r="CJ174" i="5"/>
  <c r="CR174" i="5" s="1"/>
  <c r="CK174" i="5"/>
  <c r="CS174" i="5"/>
  <c r="DE174" i="5" s="1"/>
  <c r="CT174" i="5"/>
  <c r="DF174" i="5"/>
  <c r="DV174" i="5" s="1"/>
  <c r="DW174" i="5"/>
  <c r="EM174" i="5" s="1"/>
  <c r="EN174" i="5"/>
  <c r="FD174" i="5" s="1"/>
  <c r="FG174" i="5"/>
  <c r="CA175" i="5"/>
  <c r="CI175" i="5" s="1"/>
  <c r="CB175" i="5"/>
  <c r="CJ175" i="5"/>
  <c r="CR175" i="5" s="1"/>
  <c r="CK175" i="5"/>
  <c r="CS175" i="5"/>
  <c r="CT175" i="5"/>
  <c r="DF175" i="5"/>
  <c r="DV175" i="5" s="1"/>
  <c r="DW175" i="5"/>
  <c r="EM175" i="5" s="1"/>
  <c r="EN175" i="5"/>
  <c r="FD175" i="5" s="1"/>
  <c r="FG175" i="5"/>
  <c r="CA176" i="5"/>
  <c r="CI176" i="5" s="1"/>
  <c r="CB176" i="5"/>
  <c r="CJ176" i="5"/>
  <c r="CR176" i="5" s="1"/>
  <c r="CK176" i="5"/>
  <c r="CS176" i="5"/>
  <c r="CT176" i="5"/>
  <c r="DF176" i="5"/>
  <c r="DV176" i="5" s="1"/>
  <c r="DW176" i="5"/>
  <c r="EM176" i="5" s="1"/>
  <c r="EN176" i="5"/>
  <c r="FD176" i="5" s="1"/>
  <c r="FG176" i="5"/>
  <c r="CA177" i="5"/>
  <c r="CI177" i="5" s="1"/>
  <c r="CB177" i="5"/>
  <c r="CJ177" i="5"/>
  <c r="CR177" i="5" s="1"/>
  <c r="CK177" i="5"/>
  <c r="CS177" i="5"/>
  <c r="DE177" i="5" s="1"/>
  <c r="CT177" i="5"/>
  <c r="DF177" i="5"/>
  <c r="DV177" i="5" s="1"/>
  <c r="DW177" i="5"/>
  <c r="EM177" i="5" s="1"/>
  <c r="EN177" i="5"/>
  <c r="FD177" i="5" s="1"/>
  <c r="FG177" i="5"/>
  <c r="CA178" i="5"/>
  <c r="CI178" i="5" s="1"/>
  <c r="CB178" i="5"/>
  <c r="CJ178" i="5"/>
  <c r="CR178" i="5" s="1"/>
  <c r="CK178" i="5"/>
  <c r="CS178" i="5"/>
  <c r="DE178" i="5" s="1"/>
  <c r="CT178" i="5"/>
  <c r="DF178" i="5"/>
  <c r="DV178" i="5" s="1"/>
  <c r="DW178" i="5"/>
  <c r="EM178" i="5" s="1"/>
  <c r="EN178" i="5"/>
  <c r="FD178" i="5" s="1"/>
  <c r="FG178" i="5"/>
  <c r="CA179" i="5"/>
  <c r="CI179" i="5" s="1"/>
  <c r="CB179" i="5"/>
  <c r="CJ179" i="5"/>
  <c r="CR179" i="5" s="1"/>
  <c r="CK179" i="5"/>
  <c r="CS179" i="5"/>
  <c r="DE179" i="5" s="1"/>
  <c r="CT179" i="5"/>
  <c r="DF179" i="5"/>
  <c r="DV179" i="5" s="1"/>
  <c r="DW179" i="5"/>
  <c r="EM179" i="5" s="1"/>
  <c r="EN179" i="5"/>
  <c r="FD179" i="5" s="1"/>
  <c r="FG179" i="5"/>
  <c r="CA180" i="5"/>
  <c r="CI180" i="5" s="1"/>
  <c r="CB180" i="5"/>
  <c r="CJ180" i="5"/>
  <c r="CR180" i="5" s="1"/>
  <c r="CK180" i="5"/>
  <c r="CS180" i="5"/>
  <c r="DE180" i="5" s="1"/>
  <c r="CT180" i="5"/>
  <c r="DF180" i="5"/>
  <c r="DV180" i="5" s="1"/>
  <c r="DW180" i="5"/>
  <c r="EM180" i="5" s="1"/>
  <c r="EN180" i="5"/>
  <c r="FD180" i="5" s="1"/>
  <c r="FG180" i="5"/>
  <c r="CA181" i="5"/>
  <c r="CI181" i="5" s="1"/>
  <c r="CB181" i="5"/>
  <c r="CJ181" i="5"/>
  <c r="CR181" i="5" s="1"/>
  <c r="CK181" i="5"/>
  <c r="CS181" i="5"/>
  <c r="DE181" i="5" s="1"/>
  <c r="CT181" i="5"/>
  <c r="DF181" i="5"/>
  <c r="DV181" i="5" s="1"/>
  <c r="DW181" i="5"/>
  <c r="EM181" i="5" s="1"/>
  <c r="EN181" i="5"/>
  <c r="FD181" i="5" s="1"/>
  <c r="FG181" i="5"/>
  <c r="DE149" i="5" l="1"/>
  <c r="DE137" i="5"/>
  <c r="DE176" i="5"/>
  <c r="DE159" i="5"/>
  <c r="DE135" i="5"/>
  <c r="DE103" i="5"/>
  <c r="DE99" i="5"/>
  <c r="DE175" i="5"/>
  <c r="DE138" i="5"/>
  <c r="DE102" i="5"/>
  <c r="DE161" i="5"/>
  <c r="DE136" i="5"/>
  <c r="BN1" i="6"/>
  <c r="BO1" i="6"/>
  <c r="BP1" i="6"/>
  <c r="BQ1" i="6"/>
  <c r="BR1" i="6"/>
  <c r="BS1" i="6"/>
  <c r="BT1" i="6"/>
  <c r="BU1" i="6"/>
  <c r="BV1" i="6"/>
  <c r="BW1" i="6"/>
  <c r="BX1" i="6"/>
  <c r="BY1" i="6"/>
  <c r="CC1" i="6"/>
  <c r="CD1" i="6"/>
  <c r="CE1" i="6"/>
  <c r="CF1" i="6"/>
  <c r="CG1" i="6"/>
  <c r="CH1" i="6"/>
  <c r="CI1" i="6"/>
  <c r="CJ1" i="6"/>
  <c r="CK1" i="6"/>
  <c r="AE53" i="4"/>
  <c r="AE50" i="4"/>
  <c r="AE45" i="4"/>
  <c r="AE41" i="4"/>
  <c r="AE20" i="4"/>
  <c r="AE35" i="4"/>
  <c r="AE31" i="4"/>
  <c r="AE25" i="4"/>
  <c r="W20" i="4"/>
  <c r="W73" i="4"/>
  <c r="W88" i="4"/>
  <c r="W86" i="4"/>
  <c r="W84" i="4"/>
  <c r="W82" i="4"/>
  <c r="W81" i="4"/>
  <c r="W79" i="4"/>
  <c r="W69" i="4"/>
  <c r="W67" i="4"/>
  <c r="W63" i="4"/>
  <c r="W62" i="4"/>
  <c r="W58" i="4"/>
  <c r="W53" i="4"/>
  <c r="W50" i="4"/>
  <c r="W49" i="4" s="1"/>
  <c r="W48" i="4"/>
  <c r="W45" i="4"/>
  <c r="W44" i="4"/>
  <c r="W41" i="4"/>
  <c r="W35" i="4"/>
  <c r="W31" i="4"/>
  <c r="W29" i="4"/>
  <c r="W25" i="4"/>
  <c r="W24" i="4"/>
  <c r="V20" i="4"/>
  <c r="AH86" i="4"/>
  <c r="AH85" i="4" s="1"/>
  <c r="AH81" i="4"/>
  <c r="AH79" i="4"/>
  <c r="AH69" i="4"/>
  <c r="AH68" i="4" s="1"/>
  <c r="AH62" i="4"/>
  <c r="AH58" i="4"/>
  <c r="AH50" i="4"/>
  <c r="AH49" i="4" s="1"/>
  <c r="AH44" i="4"/>
  <c r="AH41" i="4"/>
  <c r="AH31" i="4"/>
  <c r="AH30" i="4" s="1"/>
  <c r="AH24" i="4"/>
  <c r="AG86" i="4"/>
  <c r="AG85" i="4" s="1"/>
  <c r="AG81" i="4"/>
  <c r="AG79" i="4"/>
  <c r="AG69" i="4"/>
  <c r="AG68" i="4" s="1"/>
  <c r="AG62" i="4"/>
  <c r="AG58" i="4"/>
  <c r="AG50" i="4"/>
  <c r="AG49" i="4" s="1"/>
  <c r="AG44" i="4"/>
  <c r="AG31" i="4"/>
  <c r="AG30" i="4" s="1"/>
  <c r="AG24" i="4"/>
  <c r="AG41" i="4"/>
  <c r="AF86" i="4"/>
  <c r="AF81" i="4"/>
  <c r="AF79" i="4"/>
  <c r="AF50" i="4"/>
  <c r="AF44" i="4"/>
  <c r="AF41" i="4"/>
  <c r="AF31" i="4"/>
  <c r="AF24" i="4"/>
  <c r="AF20" i="4"/>
  <c r="AF62" i="4"/>
  <c r="AF58" i="4"/>
  <c r="AF69" i="4"/>
  <c r="AD53" i="4"/>
  <c r="AD50" i="4"/>
  <c r="AD45" i="4"/>
  <c r="Y45" i="4" s="1"/>
  <c r="AD41" i="4"/>
  <c r="AD35" i="4"/>
  <c r="AD31" i="4"/>
  <c r="AD20" i="4"/>
  <c r="AB41" i="4"/>
  <c r="AA41" i="4"/>
  <c r="AB20" i="4"/>
  <c r="V88" i="4"/>
  <c r="V86" i="4"/>
  <c r="V82" i="4"/>
  <c r="V79" i="4"/>
  <c r="V84" i="4"/>
  <c r="V81" i="4"/>
  <c r="V58" i="4"/>
  <c r="V73" i="4"/>
  <c r="V69" i="4"/>
  <c r="V67" i="4"/>
  <c r="V63" i="4"/>
  <c r="V48" i="4"/>
  <c r="V45" i="4"/>
  <c r="V53" i="4"/>
  <c r="V62" i="4"/>
  <c r="W85" i="4" l="1"/>
  <c r="W78" i="4"/>
  <c r="W77" i="4" s="1"/>
  <c r="Y44" i="4"/>
  <c r="Y24" i="4"/>
  <c r="Y41" i="4"/>
  <c r="W30" i="4"/>
  <c r="W57" i="4"/>
  <c r="AH78" i="4"/>
  <c r="AH77" i="4" s="1"/>
  <c r="W92" i="4"/>
  <c r="W68" i="4"/>
  <c r="W40" i="4"/>
  <c r="W39" i="4" s="1"/>
  <c r="W91" i="4"/>
  <c r="AH57" i="4"/>
  <c r="AH56" i="4" s="1"/>
  <c r="AH40" i="4"/>
  <c r="AH39" i="4" s="1"/>
  <c r="AG78" i="4"/>
  <c r="AG77" i="4" s="1"/>
  <c r="AG57" i="4"/>
  <c r="AG56" i="4" s="1"/>
  <c r="AG40" i="4"/>
  <c r="AG39" i="4" s="1"/>
  <c r="DC1" i="5"/>
  <c r="DB1" i="5"/>
  <c r="DA1" i="5"/>
  <c r="FB1" i="5"/>
  <c r="FA1" i="5"/>
  <c r="EZ1" i="5"/>
  <c r="EY1" i="5"/>
  <c r="EX1" i="5"/>
  <c r="EW1" i="5"/>
  <c r="EV1" i="5"/>
  <c r="EU1" i="5"/>
  <c r="ET1" i="5"/>
  <c r="ES1" i="5"/>
  <c r="ER1" i="5"/>
  <c r="EK1" i="5"/>
  <c r="EJ1" i="5"/>
  <c r="EI1" i="5"/>
  <c r="EH1" i="5"/>
  <c r="EG1" i="5"/>
  <c r="EF1" i="5"/>
  <c r="EE1" i="5"/>
  <c r="ED1" i="5"/>
  <c r="EC1" i="5"/>
  <c r="EB1" i="5"/>
  <c r="EA1" i="5"/>
  <c r="DT1" i="5"/>
  <c r="DS1" i="5"/>
  <c r="DR1" i="5"/>
  <c r="DQ1" i="5"/>
  <c r="DP1" i="5"/>
  <c r="DO1" i="5"/>
  <c r="DN1" i="5"/>
  <c r="DM1" i="5"/>
  <c r="DL1" i="5"/>
  <c r="DK1" i="5"/>
  <c r="DJ1" i="5"/>
  <c r="DI1" i="5"/>
  <c r="BN1" i="5"/>
  <c r="BO1" i="5"/>
  <c r="BP1" i="5"/>
  <c r="BQ1" i="5"/>
  <c r="BR1" i="5"/>
  <c r="BS1" i="5"/>
  <c r="BT1" i="5"/>
  <c r="BU1" i="5"/>
  <c r="BV1" i="5"/>
  <c r="BW1" i="5"/>
  <c r="BX1" i="5"/>
  <c r="BY1" i="5"/>
  <c r="W56" i="4" l="1"/>
  <c r="Y40" i="4"/>
  <c r="W93" i="4"/>
  <c r="W94" i="4" s="1"/>
  <c r="V50" i="4"/>
  <c r="V31" i="4"/>
  <c r="V44" i="4"/>
  <c r="V41" i="4"/>
  <c r="CF1" i="5"/>
  <c r="CG1" i="5"/>
  <c r="CO1" i="5"/>
  <c r="CP1" i="5"/>
  <c r="V35" i="4" l="1"/>
  <c r="V24" i="4"/>
  <c r="V29" i="4"/>
  <c r="Q53" i="4" l="1"/>
  <c r="Q50" i="4"/>
  <c r="Q35" i="4"/>
  <c r="Q31" i="4"/>
  <c r="P53" i="4"/>
  <c r="P50" i="4"/>
  <c r="P35" i="4"/>
  <c r="P31" i="4"/>
  <c r="P20" i="4" s="1"/>
  <c r="CB25" i="6" l="1"/>
  <c r="CA25" i="6"/>
  <c r="CM25" i="6" s="1"/>
  <c r="CB24" i="6"/>
  <c r="CA24" i="6"/>
  <c r="CM24" i="6" s="1"/>
  <c r="CB23" i="6"/>
  <c r="CA23" i="6"/>
  <c r="CM23" i="6" s="1"/>
  <c r="CB22" i="6"/>
  <c r="CA22" i="6"/>
  <c r="CM22" i="6" s="1"/>
  <c r="CB21" i="6"/>
  <c r="CA21" i="6"/>
  <c r="CM21" i="6" s="1"/>
  <c r="CB20" i="6"/>
  <c r="CA20" i="6"/>
  <c r="CM20" i="6" s="1"/>
  <c r="CB19" i="6"/>
  <c r="CA19" i="6"/>
  <c r="CM19" i="6" s="1"/>
  <c r="CB18" i="6"/>
  <c r="CA18" i="6"/>
  <c r="CB17" i="6"/>
  <c r="CA17" i="6"/>
  <c r="CM17" i="6" s="1"/>
  <c r="CB16" i="6"/>
  <c r="CA16" i="6"/>
  <c r="CM16" i="6" s="1"/>
  <c r="CB15" i="6"/>
  <c r="CA15" i="6"/>
  <c r="CM15" i="6" s="1"/>
  <c r="EN82" i="5"/>
  <c r="FD82" i="5" s="1"/>
  <c r="EN81" i="5"/>
  <c r="FD81" i="5" s="1"/>
  <c r="EN80" i="5"/>
  <c r="FD80" i="5" s="1"/>
  <c r="EN79" i="5"/>
  <c r="FD79" i="5" s="1"/>
  <c r="EN78" i="5"/>
  <c r="FD78" i="5" s="1"/>
  <c r="EN77" i="5"/>
  <c r="FD77" i="5" s="1"/>
  <c r="EN76" i="5"/>
  <c r="FD76" i="5" s="1"/>
  <c r="EN75" i="5"/>
  <c r="FD75" i="5" s="1"/>
  <c r="EN74" i="5"/>
  <c r="FD74" i="5" s="1"/>
  <c r="EN73" i="5"/>
  <c r="FD73" i="5" s="1"/>
  <c r="EN72" i="5"/>
  <c r="FD72" i="5" s="1"/>
  <c r="EN71" i="5"/>
  <c r="FD71" i="5" s="1"/>
  <c r="EN70" i="5"/>
  <c r="FD70" i="5" s="1"/>
  <c r="EN69" i="5"/>
  <c r="FD69" i="5" s="1"/>
  <c r="EN68" i="5"/>
  <c r="FD68" i="5" s="1"/>
  <c r="EN67" i="5"/>
  <c r="FD67" i="5" s="1"/>
  <c r="EN66" i="5"/>
  <c r="FD66" i="5" s="1"/>
  <c r="EN65" i="5"/>
  <c r="FD65" i="5" s="1"/>
  <c r="EN64" i="5"/>
  <c r="FD64" i="5" s="1"/>
  <c r="EN63" i="5"/>
  <c r="FD63" i="5" s="1"/>
  <c r="EN62" i="5"/>
  <c r="FD62" i="5" s="1"/>
  <c r="EN61" i="5"/>
  <c r="FD61" i="5" s="1"/>
  <c r="EN60" i="5"/>
  <c r="FD60" i="5" s="1"/>
  <c r="EN59" i="5"/>
  <c r="FD59" i="5" s="1"/>
  <c r="EN58" i="5"/>
  <c r="FD58" i="5" s="1"/>
  <c r="EN57" i="5"/>
  <c r="EN56" i="5"/>
  <c r="FD56" i="5" s="1"/>
  <c r="EN55" i="5"/>
  <c r="FD55" i="5" s="1"/>
  <c r="EN54" i="5"/>
  <c r="FD54" i="5" s="1"/>
  <c r="EN53" i="5"/>
  <c r="FD53" i="5" s="1"/>
  <c r="EN52" i="5"/>
  <c r="FD52" i="5" s="1"/>
  <c r="EN51" i="5"/>
  <c r="FD51" i="5" s="1"/>
  <c r="EN50" i="5"/>
  <c r="FD50" i="5" s="1"/>
  <c r="EN49" i="5"/>
  <c r="FD49" i="5" s="1"/>
  <c r="EN48" i="5"/>
  <c r="FD48" i="5" s="1"/>
  <c r="EN47" i="5"/>
  <c r="FD47" i="5" s="1"/>
  <c r="EN46" i="5"/>
  <c r="FD46" i="5" s="1"/>
  <c r="EN45" i="5"/>
  <c r="FD45" i="5" s="1"/>
  <c r="EN44" i="5"/>
  <c r="FD44" i="5" s="1"/>
  <c r="EN43" i="5"/>
  <c r="FD43" i="5" s="1"/>
  <c r="EN42" i="5"/>
  <c r="FD42" i="5" s="1"/>
  <c r="EN41" i="5"/>
  <c r="FD41" i="5" s="1"/>
  <c r="EN40" i="5"/>
  <c r="FD40" i="5" s="1"/>
  <c r="EN39" i="5"/>
  <c r="FD39" i="5" s="1"/>
  <c r="EN38" i="5"/>
  <c r="FD38" i="5" s="1"/>
  <c r="EN37" i="5"/>
  <c r="FD37" i="5" s="1"/>
  <c r="EN36" i="5"/>
  <c r="FD36" i="5" s="1"/>
  <c r="EN35" i="5"/>
  <c r="FD35" i="5" s="1"/>
  <c r="EN34" i="5"/>
  <c r="FD34" i="5" s="1"/>
  <c r="EN33" i="5"/>
  <c r="FD33" i="5" s="1"/>
  <c r="EN32" i="5"/>
  <c r="FD32" i="5" s="1"/>
  <c r="EN31" i="5"/>
  <c r="FD31" i="5" s="1"/>
  <c r="EN30" i="5"/>
  <c r="FD30" i="5" s="1"/>
  <c r="EN29" i="5"/>
  <c r="FD29" i="5" s="1"/>
  <c r="EN28" i="5"/>
  <c r="FD28" i="5" s="1"/>
  <c r="EN27" i="5"/>
  <c r="FD27" i="5" s="1"/>
  <c r="EN26" i="5"/>
  <c r="FD26" i="5" s="1"/>
  <c r="EN25" i="5"/>
  <c r="FD25" i="5" s="1"/>
  <c r="EN24" i="5"/>
  <c r="FD24" i="5" s="1"/>
  <c r="EN23" i="5"/>
  <c r="FD23" i="5" s="1"/>
  <c r="EN22" i="5"/>
  <c r="FD22" i="5" s="1"/>
  <c r="EN21" i="5"/>
  <c r="FD21" i="5" s="1"/>
  <c r="EN20" i="5"/>
  <c r="FD20" i="5" s="1"/>
  <c r="EN19" i="5"/>
  <c r="FD19" i="5" s="1"/>
  <c r="EN18" i="5"/>
  <c r="FD18" i="5" s="1"/>
  <c r="EN17" i="5"/>
  <c r="FD17" i="5" s="1"/>
  <c r="EN16" i="5"/>
  <c r="FD16" i="5" s="1"/>
  <c r="EN15" i="5"/>
  <c r="DW82" i="5"/>
  <c r="EM82" i="5" s="1"/>
  <c r="DW81" i="5"/>
  <c r="EM81" i="5" s="1"/>
  <c r="DW80" i="5"/>
  <c r="EM80" i="5" s="1"/>
  <c r="DW79" i="5"/>
  <c r="EM79" i="5" s="1"/>
  <c r="DW78" i="5"/>
  <c r="EM78" i="5" s="1"/>
  <c r="DW77" i="5"/>
  <c r="EM77" i="5" s="1"/>
  <c r="DW76" i="5"/>
  <c r="EM76" i="5" s="1"/>
  <c r="DW75" i="5"/>
  <c r="EM75" i="5" s="1"/>
  <c r="DW74" i="5"/>
  <c r="EM74" i="5" s="1"/>
  <c r="DW73" i="5"/>
  <c r="EM73" i="5" s="1"/>
  <c r="DW72" i="5"/>
  <c r="EM72" i="5" s="1"/>
  <c r="DW71" i="5"/>
  <c r="EM71" i="5" s="1"/>
  <c r="DW70" i="5"/>
  <c r="EM70" i="5" s="1"/>
  <c r="DW69" i="5"/>
  <c r="EM69" i="5" s="1"/>
  <c r="DW68" i="5"/>
  <c r="EM68" i="5" s="1"/>
  <c r="DW67" i="5"/>
  <c r="EM67" i="5" s="1"/>
  <c r="DW66" i="5"/>
  <c r="EM66" i="5" s="1"/>
  <c r="DW65" i="5"/>
  <c r="EM65" i="5" s="1"/>
  <c r="DW64" i="5"/>
  <c r="EM64" i="5" s="1"/>
  <c r="DW63" i="5"/>
  <c r="EM63" i="5" s="1"/>
  <c r="DW62" i="5"/>
  <c r="EM62" i="5" s="1"/>
  <c r="DW61" i="5"/>
  <c r="EM61" i="5" s="1"/>
  <c r="DW60" i="5"/>
  <c r="EM60" i="5" s="1"/>
  <c r="DW59" i="5"/>
  <c r="EM59" i="5" s="1"/>
  <c r="DW58" i="5"/>
  <c r="EM58" i="5" s="1"/>
  <c r="DW57" i="5"/>
  <c r="EM57" i="5" s="1"/>
  <c r="DW56" i="5"/>
  <c r="EM56" i="5" s="1"/>
  <c r="DW55" i="5"/>
  <c r="EM55" i="5" s="1"/>
  <c r="DW54" i="5"/>
  <c r="EM54" i="5" s="1"/>
  <c r="DW53" i="5"/>
  <c r="EM53" i="5" s="1"/>
  <c r="DW52" i="5"/>
  <c r="EM52" i="5" s="1"/>
  <c r="DW51" i="5"/>
  <c r="EM51" i="5" s="1"/>
  <c r="DW50" i="5"/>
  <c r="EM50" i="5" s="1"/>
  <c r="DW49" i="5"/>
  <c r="EM49" i="5" s="1"/>
  <c r="DW48" i="5"/>
  <c r="EM48" i="5" s="1"/>
  <c r="DW47" i="5"/>
  <c r="EM47" i="5" s="1"/>
  <c r="DW46" i="5"/>
  <c r="EM46" i="5" s="1"/>
  <c r="DW45" i="5"/>
  <c r="EM45" i="5" s="1"/>
  <c r="DW44" i="5"/>
  <c r="EM44" i="5" s="1"/>
  <c r="DW43" i="5"/>
  <c r="EM43" i="5" s="1"/>
  <c r="DW42" i="5"/>
  <c r="EM42" i="5" s="1"/>
  <c r="DW41" i="5"/>
  <c r="EM41" i="5" s="1"/>
  <c r="DW40" i="5"/>
  <c r="EM40" i="5" s="1"/>
  <c r="DW39" i="5"/>
  <c r="EM39" i="5" s="1"/>
  <c r="DW38" i="5"/>
  <c r="EM38" i="5" s="1"/>
  <c r="DW37" i="5"/>
  <c r="EM37" i="5" s="1"/>
  <c r="DW36" i="5"/>
  <c r="EM36" i="5" s="1"/>
  <c r="DW35" i="5"/>
  <c r="EM35" i="5" s="1"/>
  <c r="DW34" i="5"/>
  <c r="EM34" i="5" s="1"/>
  <c r="DW33" i="5"/>
  <c r="EM33" i="5" s="1"/>
  <c r="DW32" i="5"/>
  <c r="EM32" i="5" s="1"/>
  <c r="DW31" i="5"/>
  <c r="EM31" i="5" s="1"/>
  <c r="DW30" i="5"/>
  <c r="EM30" i="5" s="1"/>
  <c r="DW29" i="5"/>
  <c r="EM29" i="5" s="1"/>
  <c r="DW28" i="5"/>
  <c r="EM28" i="5" s="1"/>
  <c r="DW27" i="5"/>
  <c r="EM27" i="5" s="1"/>
  <c r="DW26" i="5"/>
  <c r="EM26" i="5" s="1"/>
  <c r="DW25" i="5"/>
  <c r="EM25" i="5" s="1"/>
  <c r="DW24" i="5"/>
  <c r="EM24" i="5" s="1"/>
  <c r="DW23" i="5"/>
  <c r="EM23" i="5" s="1"/>
  <c r="DW22" i="5"/>
  <c r="EM22" i="5" s="1"/>
  <c r="DW21" i="5"/>
  <c r="EM21" i="5" s="1"/>
  <c r="DW20" i="5"/>
  <c r="EM20" i="5" s="1"/>
  <c r="DW19" i="5"/>
  <c r="EM19" i="5" s="1"/>
  <c r="DW18" i="5"/>
  <c r="EM18" i="5" s="1"/>
  <c r="DW17" i="5"/>
  <c r="EM17" i="5" s="1"/>
  <c r="DW16" i="5"/>
  <c r="EM16" i="5" s="1"/>
  <c r="DW15" i="5"/>
  <c r="DF82" i="5"/>
  <c r="DV82" i="5" s="1"/>
  <c r="DF81" i="5"/>
  <c r="DV81" i="5" s="1"/>
  <c r="DF80" i="5"/>
  <c r="DV80" i="5" s="1"/>
  <c r="DF79" i="5"/>
  <c r="DV79" i="5" s="1"/>
  <c r="DF78" i="5"/>
  <c r="DV78" i="5" s="1"/>
  <c r="DF77" i="5"/>
  <c r="DV77" i="5" s="1"/>
  <c r="DF76" i="5"/>
  <c r="DV76" i="5" s="1"/>
  <c r="DF75" i="5"/>
  <c r="DV75" i="5" s="1"/>
  <c r="DF74" i="5"/>
  <c r="DV74" i="5" s="1"/>
  <c r="DF73" i="5"/>
  <c r="DV73" i="5" s="1"/>
  <c r="DF72" i="5"/>
  <c r="DV72" i="5" s="1"/>
  <c r="DF71" i="5"/>
  <c r="DV71" i="5" s="1"/>
  <c r="DF70" i="5"/>
  <c r="DV70" i="5" s="1"/>
  <c r="DF69" i="5"/>
  <c r="DV69" i="5" s="1"/>
  <c r="DF68" i="5"/>
  <c r="DV68" i="5" s="1"/>
  <c r="DF67" i="5"/>
  <c r="DV67" i="5" s="1"/>
  <c r="DF66" i="5"/>
  <c r="DV66" i="5" s="1"/>
  <c r="DF65" i="5"/>
  <c r="DV65" i="5" s="1"/>
  <c r="DF64" i="5"/>
  <c r="DV64" i="5" s="1"/>
  <c r="DF63" i="5"/>
  <c r="DV63" i="5" s="1"/>
  <c r="DF62" i="5"/>
  <c r="DV62" i="5" s="1"/>
  <c r="DF61" i="5"/>
  <c r="DV61" i="5" s="1"/>
  <c r="DF60" i="5"/>
  <c r="DV60" i="5" s="1"/>
  <c r="DF59" i="5"/>
  <c r="DV59" i="5" s="1"/>
  <c r="DF58" i="5"/>
  <c r="DV58" i="5" s="1"/>
  <c r="DF57" i="5"/>
  <c r="DV57" i="5" s="1"/>
  <c r="DF56" i="5"/>
  <c r="DV56" i="5" s="1"/>
  <c r="DF55" i="5"/>
  <c r="DV55" i="5" s="1"/>
  <c r="DF54" i="5"/>
  <c r="DV54" i="5" s="1"/>
  <c r="DF53" i="5"/>
  <c r="DV53" i="5" s="1"/>
  <c r="DF52" i="5"/>
  <c r="DV52" i="5" s="1"/>
  <c r="DF51" i="5"/>
  <c r="DV51" i="5" s="1"/>
  <c r="DF50" i="5"/>
  <c r="DV50" i="5" s="1"/>
  <c r="DF49" i="5"/>
  <c r="DV49" i="5" s="1"/>
  <c r="DF48" i="5"/>
  <c r="DV48" i="5" s="1"/>
  <c r="DF47" i="5"/>
  <c r="DV47" i="5" s="1"/>
  <c r="DF46" i="5"/>
  <c r="DV46" i="5" s="1"/>
  <c r="DF45" i="5"/>
  <c r="DV45" i="5" s="1"/>
  <c r="DF44" i="5"/>
  <c r="DV44" i="5" s="1"/>
  <c r="DF43" i="5"/>
  <c r="DV43" i="5" s="1"/>
  <c r="DF42" i="5"/>
  <c r="DV42" i="5" s="1"/>
  <c r="DF41" i="5"/>
  <c r="DV41" i="5" s="1"/>
  <c r="DF40" i="5"/>
  <c r="DV40" i="5" s="1"/>
  <c r="DF39" i="5"/>
  <c r="DV39" i="5" s="1"/>
  <c r="DF38" i="5"/>
  <c r="DV38" i="5" s="1"/>
  <c r="DF37" i="5"/>
  <c r="DV37" i="5" s="1"/>
  <c r="DF36" i="5"/>
  <c r="DV36" i="5" s="1"/>
  <c r="DF35" i="5"/>
  <c r="DV35" i="5" s="1"/>
  <c r="DF34" i="5"/>
  <c r="DV34" i="5" s="1"/>
  <c r="DF33" i="5"/>
  <c r="DV33" i="5" s="1"/>
  <c r="DF32" i="5"/>
  <c r="DV32" i="5" s="1"/>
  <c r="DF31" i="5"/>
  <c r="DV31" i="5" s="1"/>
  <c r="DF30" i="5"/>
  <c r="DV30" i="5" s="1"/>
  <c r="DF29" i="5"/>
  <c r="DV29" i="5" s="1"/>
  <c r="DF28" i="5"/>
  <c r="DV28" i="5" s="1"/>
  <c r="DF27" i="5"/>
  <c r="DV27" i="5" s="1"/>
  <c r="DF26" i="5"/>
  <c r="DV26" i="5" s="1"/>
  <c r="DF25" i="5"/>
  <c r="DV25" i="5" s="1"/>
  <c r="DF24" i="5"/>
  <c r="DV24" i="5" s="1"/>
  <c r="DF23" i="5"/>
  <c r="DV23" i="5" s="1"/>
  <c r="DF22" i="5"/>
  <c r="DV22" i="5" s="1"/>
  <c r="DF21" i="5"/>
  <c r="DV21" i="5" s="1"/>
  <c r="DF20" i="5"/>
  <c r="DV20" i="5" s="1"/>
  <c r="DF19" i="5"/>
  <c r="DV19" i="5" s="1"/>
  <c r="DF18" i="5"/>
  <c r="DV18" i="5" s="1"/>
  <c r="DF17" i="5"/>
  <c r="DV17" i="5" s="1"/>
  <c r="DF16" i="5"/>
  <c r="DV16" i="5" s="1"/>
  <c r="DF15" i="5"/>
  <c r="DV15" i="5" s="1"/>
  <c r="CT82" i="5"/>
  <c r="CS82" i="5"/>
  <c r="DE82" i="5" s="1"/>
  <c r="CT81" i="5"/>
  <c r="CS81" i="5"/>
  <c r="DE81" i="5" s="1"/>
  <c r="CT80" i="5"/>
  <c r="CS80" i="5"/>
  <c r="DE80" i="5" s="1"/>
  <c r="CT79" i="5"/>
  <c r="CS79" i="5"/>
  <c r="DE79" i="5" s="1"/>
  <c r="CT78" i="5"/>
  <c r="CS78" i="5"/>
  <c r="DE78" i="5" s="1"/>
  <c r="CT77" i="5"/>
  <c r="CS77" i="5"/>
  <c r="CT76" i="5"/>
  <c r="CS76" i="5"/>
  <c r="DE76" i="5" s="1"/>
  <c r="CT75" i="5"/>
  <c r="CS75" i="5"/>
  <c r="DE75" i="5" s="1"/>
  <c r="CT74" i="5"/>
  <c r="CS74" i="5"/>
  <c r="DE74" i="5" s="1"/>
  <c r="CT73" i="5"/>
  <c r="CS73" i="5"/>
  <c r="CT72" i="5"/>
  <c r="CS72" i="5"/>
  <c r="DE72" i="5" s="1"/>
  <c r="CT71" i="5"/>
  <c r="CS71" i="5"/>
  <c r="DE71" i="5" s="1"/>
  <c r="CT70" i="5"/>
  <c r="CS70" i="5"/>
  <c r="CT69" i="5"/>
  <c r="CS69" i="5"/>
  <c r="DE69" i="5" s="1"/>
  <c r="CT68" i="5"/>
  <c r="CS68" i="5"/>
  <c r="DE68" i="5" s="1"/>
  <c r="CT67" i="5"/>
  <c r="CS67" i="5"/>
  <c r="DE67" i="5" s="1"/>
  <c r="CT66" i="5"/>
  <c r="CS66" i="5"/>
  <c r="DE66" i="5" s="1"/>
  <c r="CT65" i="5"/>
  <c r="CS65" i="5"/>
  <c r="DE65" i="5" s="1"/>
  <c r="CT64" i="5"/>
  <c r="CS64" i="5"/>
  <c r="DE64" i="5" s="1"/>
  <c r="CT63" i="5"/>
  <c r="CS63" i="5"/>
  <c r="DE63" i="5" s="1"/>
  <c r="CT62" i="5"/>
  <c r="CS62" i="5"/>
  <c r="DE62" i="5" s="1"/>
  <c r="CT61" i="5"/>
  <c r="CS61" i="5"/>
  <c r="DE61" i="5" s="1"/>
  <c r="CT60" i="5"/>
  <c r="CS60" i="5"/>
  <c r="CT59" i="5"/>
  <c r="CS59" i="5"/>
  <c r="DE59" i="5" s="1"/>
  <c r="CT58" i="5"/>
  <c r="CS58" i="5"/>
  <c r="DE58" i="5" s="1"/>
  <c r="CT57" i="5"/>
  <c r="CS57" i="5"/>
  <c r="DE57" i="5" s="1"/>
  <c r="CT56" i="5"/>
  <c r="CS56" i="5"/>
  <c r="DE56" i="5" s="1"/>
  <c r="CT55" i="5"/>
  <c r="CS55" i="5"/>
  <c r="DE55" i="5" s="1"/>
  <c r="CT54" i="5"/>
  <c r="CS54" i="5"/>
  <c r="DE54" i="5" s="1"/>
  <c r="CT53" i="5"/>
  <c r="CS53" i="5"/>
  <c r="CT52" i="5"/>
  <c r="CS52" i="5"/>
  <c r="DE52" i="5" s="1"/>
  <c r="CT51" i="5"/>
  <c r="CS51" i="5"/>
  <c r="DE51" i="5" s="1"/>
  <c r="CT50" i="5"/>
  <c r="CS50" i="5"/>
  <c r="DE50" i="5" s="1"/>
  <c r="CT49" i="5"/>
  <c r="CS49" i="5"/>
  <c r="DE49" i="5" s="1"/>
  <c r="CT48" i="5"/>
  <c r="CS48" i="5"/>
  <c r="DE48" i="5" s="1"/>
  <c r="CT47" i="5"/>
  <c r="CS47" i="5"/>
  <c r="DE47" i="5" s="1"/>
  <c r="CT46" i="5"/>
  <c r="CS46" i="5"/>
  <c r="DE46" i="5" s="1"/>
  <c r="CT45" i="5"/>
  <c r="CS45" i="5"/>
  <c r="DE45" i="5" s="1"/>
  <c r="CT44" i="5"/>
  <c r="CS44" i="5"/>
  <c r="CT43" i="5"/>
  <c r="CS43" i="5"/>
  <c r="CT42" i="5"/>
  <c r="CS42" i="5"/>
  <c r="DE42" i="5" s="1"/>
  <c r="CT41" i="5"/>
  <c r="CS41" i="5"/>
  <c r="CT40" i="5"/>
  <c r="CS40" i="5"/>
  <c r="CT39" i="5"/>
  <c r="CS39" i="5"/>
  <c r="CT38" i="5"/>
  <c r="CS38" i="5"/>
  <c r="CT37" i="5"/>
  <c r="CS37" i="5"/>
  <c r="CT36" i="5"/>
  <c r="CS36" i="5"/>
  <c r="DE36" i="5" s="1"/>
  <c r="CT35" i="5"/>
  <c r="CS35" i="5"/>
  <c r="DE35" i="5" s="1"/>
  <c r="CT34" i="5"/>
  <c r="CS34" i="5"/>
  <c r="CT33" i="5"/>
  <c r="CS33" i="5"/>
  <c r="CT32" i="5"/>
  <c r="CS32" i="5"/>
  <c r="DE32" i="5" s="1"/>
  <c r="CT31" i="5"/>
  <c r="CS31" i="5"/>
  <c r="DE31" i="5" s="1"/>
  <c r="CT30" i="5"/>
  <c r="CS30" i="5"/>
  <c r="DE30" i="5" s="1"/>
  <c r="CT29" i="5"/>
  <c r="CS29" i="5"/>
  <c r="DE29" i="5" s="1"/>
  <c r="CT28" i="5"/>
  <c r="CS28" i="5"/>
  <c r="DE28" i="5" s="1"/>
  <c r="CT27" i="5"/>
  <c r="CS27" i="5"/>
  <c r="DE27" i="5" s="1"/>
  <c r="CT26" i="5"/>
  <c r="CS26" i="5"/>
  <c r="DE26" i="5" s="1"/>
  <c r="CT25" i="5"/>
  <c r="CS25" i="5"/>
  <c r="DE25" i="5" s="1"/>
  <c r="CT24" i="5"/>
  <c r="CS24" i="5"/>
  <c r="DE24" i="5" s="1"/>
  <c r="CT23" i="5"/>
  <c r="CS23" i="5"/>
  <c r="CT22" i="5"/>
  <c r="CS22" i="5"/>
  <c r="DE22" i="5" s="1"/>
  <c r="CT21" i="5"/>
  <c r="CS21" i="5"/>
  <c r="DE21" i="5" s="1"/>
  <c r="CT20" i="5"/>
  <c r="CS20" i="5"/>
  <c r="CT19" i="5"/>
  <c r="CS19" i="5"/>
  <c r="CT18" i="5"/>
  <c r="CS18" i="5"/>
  <c r="CT17" i="5"/>
  <c r="CS17" i="5"/>
  <c r="DE17" i="5" s="1"/>
  <c r="CT16" i="5"/>
  <c r="CS16" i="5"/>
  <c r="CT15" i="5"/>
  <c r="CS15" i="5"/>
  <c r="CB82" i="5"/>
  <c r="CA82" i="5"/>
  <c r="CI82" i="5" s="1"/>
  <c r="CB81" i="5"/>
  <c r="CA81" i="5"/>
  <c r="CI81" i="5" s="1"/>
  <c r="CB80" i="5"/>
  <c r="CA80" i="5"/>
  <c r="CI80" i="5" s="1"/>
  <c r="CB79" i="5"/>
  <c r="CA79" i="5"/>
  <c r="CB78" i="5"/>
  <c r="CA78" i="5"/>
  <c r="CB77" i="5"/>
  <c r="CA77" i="5"/>
  <c r="CI77" i="5" s="1"/>
  <c r="CB76" i="5"/>
  <c r="CA76" i="5"/>
  <c r="CI76" i="5" s="1"/>
  <c r="CB75" i="5"/>
  <c r="CA75" i="5"/>
  <c r="CB74" i="5"/>
  <c r="CA74" i="5"/>
  <c r="CI74" i="5" s="1"/>
  <c r="CB73" i="5"/>
  <c r="CA73" i="5"/>
  <c r="CB72" i="5"/>
  <c r="CA72" i="5"/>
  <c r="CI72" i="5" s="1"/>
  <c r="CB71" i="5"/>
  <c r="CA71" i="5"/>
  <c r="CI71" i="5" s="1"/>
  <c r="CB70" i="5"/>
  <c r="CA70" i="5"/>
  <c r="CI70" i="5" s="1"/>
  <c r="CB69" i="5"/>
  <c r="CA69" i="5"/>
  <c r="CI69" i="5" s="1"/>
  <c r="CB68" i="5"/>
  <c r="CA68" i="5"/>
  <c r="CI68" i="5" s="1"/>
  <c r="CB67" i="5"/>
  <c r="CA67" i="5"/>
  <c r="CI67" i="5" s="1"/>
  <c r="CB66" i="5"/>
  <c r="CA66" i="5"/>
  <c r="CI66" i="5" s="1"/>
  <c r="CB65" i="5"/>
  <c r="CA65" i="5"/>
  <c r="CI65" i="5" s="1"/>
  <c r="CB64" i="5"/>
  <c r="CA64" i="5"/>
  <c r="CI64" i="5" s="1"/>
  <c r="CB63" i="5"/>
  <c r="CA63" i="5"/>
  <c r="CI63" i="5" s="1"/>
  <c r="CB62" i="5"/>
  <c r="CA62" i="5"/>
  <c r="CI62" i="5" s="1"/>
  <c r="CB61" i="5"/>
  <c r="CA61" i="5"/>
  <c r="CI61" i="5" s="1"/>
  <c r="CB60" i="5"/>
  <c r="CA60" i="5"/>
  <c r="CI60" i="5" s="1"/>
  <c r="CB59" i="5"/>
  <c r="CA59" i="5"/>
  <c r="CI59" i="5" s="1"/>
  <c r="CB58" i="5"/>
  <c r="CA58" i="5"/>
  <c r="CI58" i="5" s="1"/>
  <c r="CB57" i="5"/>
  <c r="CA57" i="5"/>
  <c r="CB56" i="5"/>
  <c r="CA56" i="5"/>
  <c r="CI56" i="5" s="1"/>
  <c r="CB55" i="5"/>
  <c r="CA55" i="5"/>
  <c r="CB54" i="5"/>
  <c r="CA54" i="5"/>
  <c r="CI54" i="5" s="1"/>
  <c r="CB53" i="5"/>
  <c r="CA53" i="5"/>
  <c r="CI53" i="5" s="1"/>
  <c r="CB52" i="5"/>
  <c r="CA52" i="5"/>
  <c r="CB51" i="5"/>
  <c r="CA51" i="5"/>
  <c r="CI51" i="5" s="1"/>
  <c r="CB50" i="5"/>
  <c r="CA50" i="5"/>
  <c r="CI50" i="5" s="1"/>
  <c r="CB49" i="5"/>
  <c r="CA49" i="5"/>
  <c r="CI49" i="5" s="1"/>
  <c r="CB48" i="5"/>
  <c r="CA48" i="5"/>
  <c r="CI48" i="5" s="1"/>
  <c r="CB47" i="5"/>
  <c r="CA47" i="5"/>
  <c r="CB46" i="5"/>
  <c r="CA46" i="5"/>
  <c r="CI46" i="5" s="1"/>
  <c r="CB45" i="5"/>
  <c r="CA45" i="5"/>
  <c r="CI45" i="5" s="1"/>
  <c r="CB44" i="5"/>
  <c r="CA44" i="5"/>
  <c r="CI44" i="5" s="1"/>
  <c r="CB43" i="5"/>
  <c r="CA43" i="5"/>
  <c r="CI43" i="5" s="1"/>
  <c r="CB42" i="5"/>
  <c r="CA42" i="5"/>
  <c r="CB41" i="5"/>
  <c r="CA41" i="5"/>
  <c r="CB40" i="5"/>
  <c r="CA40" i="5"/>
  <c r="CI40" i="5" s="1"/>
  <c r="CB39" i="5"/>
  <c r="CA39" i="5"/>
  <c r="CB38" i="5"/>
  <c r="CA38" i="5"/>
  <c r="CI38" i="5" s="1"/>
  <c r="CB37" i="5"/>
  <c r="CA37" i="5"/>
  <c r="CI37" i="5" s="1"/>
  <c r="CB36" i="5"/>
  <c r="CA36" i="5"/>
  <c r="CI36" i="5" s="1"/>
  <c r="CB35" i="5"/>
  <c r="CA35" i="5"/>
  <c r="CI35" i="5" s="1"/>
  <c r="CB34" i="5"/>
  <c r="CA34" i="5"/>
  <c r="CI34" i="5" s="1"/>
  <c r="CB33" i="5"/>
  <c r="CA33" i="5"/>
  <c r="CI33" i="5" s="1"/>
  <c r="CB32" i="5"/>
  <c r="CA32" i="5"/>
  <c r="CI32" i="5" s="1"/>
  <c r="CB31" i="5"/>
  <c r="CA31" i="5"/>
  <c r="CI31" i="5" s="1"/>
  <c r="CB30" i="5"/>
  <c r="CA30" i="5"/>
  <c r="CI30" i="5" s="1"/>
  <c r="CB29" i="5"/>
  <c r="CA29" i="5"/>
  <c r="CI29" i="5" s="1"/>
  <c r="CB28" i="5"/>
  <c r="CA28" i="5"/>
  <c r="CI28" i="5" s="1"/>
  <c r="CB27" i="5"/>
  <c r="CA27" i="5"/>
  <c r="CI27" i="5" s="1"/>
  <c r="CB26" i="5"/>
  <c r="CA26" i="5"/>
  <c r="CI26" i="5" s="1"/>
  <c r="CB25" i="5"/>
  <c r="CA25" i="5"/>
  <c r="CI25" i="5" s="1"/>
  <c r="CB24" i="5"/>
  <c r="CA24" i="5"/>
  <c r="CI24" i="5" s="1"/>
  <c r="CB23" i="5"/>
  <c r="CA23" i="5"/>
  <c r="CI23" i="5" s="1"/>
  <c r="CB22" i="5"/>
  <c r="CA22" i="5"/>
  <c r="CB21" i="5"/>
  <c r="CA21" i="5"/>
  <c r="CI21" i="5" s="1"/>
  <c r="CB20" i="5"/>
  <c r="CA20" i="5"/>
  <c r="CB19" i="5"/>
  <c r="CA19" i="5"/>
  <c r="CB18" i="5"/>
  <c r="CA18" i="5"/>
  <c r="CI18" i="5" s="1"/>
  <c r="CB17" i="5"/>
  <c r="CA17" i="5"/>
  <c r="CI17" i="5" s="1"/>
  <c r="CB16" i="5"/>
  <c r="CA16" i="5"/>
  <c r="CI16" i="5" s="1"/>
  <c r="CB15" i="5"/>
  <c r="CA15" i="5"/>
  <c r="CI15" i="5" s="1"/>
  <c r="FD57" i="5" l="1"/>
  <c r="T20" i="4"/>
  <c r="CI57" i="5"/>
  <c r="CI42" i="5"/>
  <c r="DE16" i="5"/>
  <c r="DE18" i="5"/>
  <c r="DE34" i="5"/>
  <c r="DE40" i="5"/>
  <c r="DE60" i="5"/>
  <c r="DE19" i="5"/>
  <c r="DE33" i="5"/>
  <c r="DE39" i="5"/>
  <c r="DE41" i="5"/>
  <c r="DE53" i="5"/>
  <c r="EM15" i="5"/>
  <c r="FD15" i="5"/>
  <c r="CM18" i="6"/>
  <c r="CI73" i="5"/>
  <c r="CI78" i="5"/>
  <c r="DE15" i="5"/>
  <c r="DE43" i="5"/>
  <c r="DE70" i="5"/>
  <c r="DE77" i="5"/>
  <c r="CI19" i="5"/>
  <c r="CI22" i="5"/>
  <c r="CI41" i="5"/>
  <c r="DE20" i="5"/>
  <c r="DE37" i="5"/>
  <c r="CI47" i="5"/>
  <c r="CI52" i="5"/>
  <c r="CI55" i="5"/>
  <c r="CI79" i="5"/>
  <c r="DE44" i="5"/>
  <c r="DE73" i="5"/>
  <c r="CI20" i="5"/>
  <c r="CI39" i="5"/>
  <c r="CI75" i="5"/>
  <c r="DE23" i="5"/>
  <c r="DE38" i="5"/>
  <c r="AH20" i="4"/>
  <c r="AH19" i="4" s="1"/>
  <c r="AH18" i="4" s="1"/>
  <c r="EQ1" i="5"/>
  <c r="AD25" i="4"/>
  <c r="Y25" i="4" s="1"/>
  <c r="CZ1" i="5"/>
  <c r="AG20" i="4"/>
  <c r="DZ1" i="5"/>
  <c r="EN83" i="5"/>
  <c r="FD83" i="5" s="1"/>
  <c r="DW83" i="5"/>
  <c r="EM83" i="5" s="1"/>
  <c r="CB83" i="5"/>
  <c r="CA83" i="5"/>
  <c r="CI83" i="5" s="1"/>
  <c r="Y19" i="4" l="1"/>
  <c r="AB92" i="4"/>
  <c r="AB91" i="4"/>
  <c r="AB85" i="4"/>
  <c r="AB78" i="4"/>
  <c r="AB68" i="4"/>
  <c r="AB57" i="4"/>
  <c r="AB49" i="4"/>
  <c r="AB40" i="4"/>
  <c r="AB30" i="4"/>
  <c r="AB19" i="4"/>
  <c r="AB39" i="4" l="1"/>
  <c r="AB77" i="4"/>
  <c r="AB93" i="4"/>
  <c r="AB94" i="4" s="1"/>
  <c r="AB56" i="4"/>
  <c r="J6" i="4"/>
  <c r="I6" i="4"/>
  <c r="J5" i="4"/>
  <c r="I5" i="4"/>
  <c r="F5" i="4"/>
  <c r="F4" i="4"/>
  <c r="AN59" i="4"/>
  <c r="AN60" i="4"/>
  <c r="AN61" i="4"/>
  <c r="AN64" i="4"/>
  <c r="AN65" i="4"/>
  <c r="AN66" i="4"/>
  <c r="AN70" i="4"/>
  <c r="AN71" i="4"/>
  <c r="AN72" i="4"/>
  <c r="AN74" i="4"/>
  <c r="AN75" i="4"/>
  <c r="AN76" i="4"/>
  <c r="AN80" i="4"/>
  <c r="AN83" i="4"/>
  <c r="AN87" i="4"/>
  <c r="AN89" i="4"/>
  <c r="AJ91" i="4"/>
  <c r="AK91" i="4"/>
  <c r="AL91" i="4"/>
  <c r="AJ92" i="4"/>
  <c r="AK92" i="4"/>
  <c r="AL92" i="4"/>
  <c r="AF19" i="4"/>
  <c r="AG19" i="4"/>
  <c r="Y86" i="4"/>
  <c r="X86" i="4" s="1"/>
  <c r="X85" i="4" s="1"/>
  <c r="Y81" i="4"/>
  <c r="X81" i="4" s="1"/>
  <c r="Y79" i="4"/>
  <c r="X79" i="4" s="1"/>
  <c r="Y69" i="4"/>
  <c r="X69" i="4" s="1"/>
  <c r="X68" i="4" s="1"/>
  <c r="Y62" i="4"/>
  <c r="X62" i="4" s="1"/>
  <c r="Y58" i="4"/>
  <c r="X58" i="4" s="1"/>
  <c r="Z53" i="4"/>
  <c r="Y53" i="4"/>
  <c r="X53" i="4" s="1"/>
  <c r="Z50" i="4"/>
  <c r="Y50" i="4"/>
  <c r="Z45" i="4"/>
  <c r="Z41" i="4"/>
  <c r="Y31" i="4"/>
  <c r="Z31" i="4"/>
  <c r="Z35" i="4"/>
  <c r="Y35" i="4"/>
  <c r="X44" i="4"/>
  <c r="X24" i="4"/>
  <c r="Z25" i="4"/>
  <c r="Z20" i="4"/>
  <c r="Z92" i="4"/>
  <c r="Z85" i="4"/>
  <c r="Z78" i="4"/>
  <c r="Z68" i="4"/>
  <c r="Z57" i="4"/>
  <c r="U20" i="4"/>
  <c r="U25" i="4"/>
  <c r="U31" i="4"/>
  <c r="U35" i="4"/>
  <c r="U41" i="4"/>
  <c r="U45" i="4"/>
  <c r="U53" i="4"/>
  <c r="U50" i="4"/>
  <c r="U58" i="4"/>
  <c r="U63" i="4"/>
  <c r="AI63" i="4" s="1"/>
  <c r="AN63" i="4" s="1"/>
  <c r="U69" i="4"/>
  <c r="U73" i="4"/>
  <c r="AI73" i="4" s="1"/>
  <c r="AN73" i="4" s="1"/>
  <c r="U79" i="4"/>
  <c r="U82" i="4"/>
  <c r="AI82" i="4" s="1"/>
  <c r="AN82" i="4" s="1"/>
  <c r="U88" i="4"/>
  <c r="AI88" i="4" s="1"/>
  <c r="AN88" i="4" s="1"/>
  <c r="U86" i="4"/>
  <c r="U81" i="4"/>
  <c r="U67" i="4"/>
  <c r="AI67" i="4" s="1"/>
  <c r="AN67" i="4" s="1"/>
  <c r="U62" i="4"/>
  <c r="U29" i="4"/>
  <c r="AI29" i="4" s="1"/>
  <c r="AN29" i="4" s="1"/>
  <c r="V19" i="4"/>
  <c r="W19" i="4"/>
  <c r="V30" i="4"/>
  <c r="U44" i="4"/>
  <c r="U48" i="4"/>
  <c r="AI48" i="4" s="1"/>
  <c r="AN48" i="4" s="1"/>
  <c r="V40" i="4"/>
  <c r="V49" i="4"/>
  <c r="V57" i="4"/>
  <c r="V68" i="4"/>
  <c r="U84" i="4"/>
  <c r="AI84" i="4" s="1"/>
  <c r="AN84" i="4" s="1"/>
  <c r="V78" i="4"/>
  <c r="Z30" i="4" l="1"/>
  <c r="Y85" i="4"/>
  <c r="Y68" i="4"/>
  <c r="X31" i="4"/>
  <c r="AI31" i="4" s="1"/>
  <c r="X35" i="4"/>
  <c r="AI35" i="4" s="1"/>
  <c r="X57" i="4"/>
  <c r="X56" i="4" s="1"/>
  <c r="X20" i="4"/>
  <c r="AI20" i="4" s="1"/>
  <c r="Y49" i="4"/>
  <c r="Y39" i="4" s="1"/>
  <c r="Y30" i="4"/>
  <c r="Y18" i="4" s="1"/>
  <c r="X45" i="4"/>
  <c r="AI45" i="4" s="1"/>
  <c r="J7" i="4"/>
  <c r="K6" i="4"/>
  <c r="I7" i="4"/>
  <c r="K5" i="4"/>
  <c r="Z91" i="4"/>
  <c r="Z77" i="4"/>
  <c r="X25" i="4"/>
  <c r="AI62" i="4"/>
  <c r="AN62" i="4" s="1"/>
  <c r="AI53" i="4"/>
  <c r="AI44" i="4"/>
  <c r="AN44" i="4" s="1"/>
  <c r="AI81" i="4"/>
  <c r="AN81" i="4" s="1"/>
  <c r="AI79" i="4"/>
  <c r="AN79" i="4" s="1"/>
  <c r="AI58" i="4"/>
  <c r="AN58" i="4" s="1"/>
  <c r="X50" i="4"/>
  <c r="AI50" i="4" s="1"/>
  <c r="Z40" i="4"/>
  <c r="Z49" i="4"/>
  <c r="AI86" i="4"/>
  <c r="AN86" i="4" s="1"/>
  <c r="Y78" i="4"/>
  <c r="Z19" i="4"/>
  <c r="Y92" i="4"/>
  <c r="AI69" i="4"/>
  <c r="AN69" i="4" s="1"/>
  <c r="X41" i="4"/>
  <c r="AI41" i="4" s="1"/>
  <c r="X78" i="4"/>
  <c r="X77" i="4" s="1"/>
  <c r="Z56" i="4"/>
  <c r="X92" i="4"/>
  <c r="V39" i="4"/>
  <c r="U30" i="4"/>
  <c r="U78" i="4"/>
  <c r="U68" i="4"/>
  <c r="V56" i="4"/>
  <c r="U57" i="4"/>
  <c r="U49" i="4"/>
  <c r="U40" i="4"/>
  <c r="U24" i="4"/>
  <c r="AA91" i="4"/>
  <c r="AD91" i="4"/>
  <c r="AE91" i="4"/>
  <c r="AF91" i="4"/>
  <c r="AG91" i="4"/>
  <c r="AH91" i="4"/>
  <c r="N92" i="4"/>
  <c r="O92" i="4"/>
  <c r="P92" i="4"/>
  <c r="Q92" i="4"/>
  <c r="AA92" i="4"/>
  <c r="AC92" i="4"/>
  <c r="AD92" i="4"/>
  <c r="AE92" i="4"/>
  <c r="AF92" i="4"/>
  <c r="AG92" i="4"/>
  <c r="AH92" i="4"/>
  <c r="Y77" i="4" l="1"/>
  <c r="Y93" i="4"/>
  <c r="X30" i="4"/>
  <c r="X40" i="4"/>
  <c r="K7" i="4"/>
  <c r="X19" i="4"/>
  <c r="Z39" i="4"/>
  <c r="X91" i="4"/>
  <c r="AI25" i="4"/>
  <c r="AN25" i="4" s="1"/>
  <c r="Z93" i="4"/>
  <c r="Z94" i="4" s="1"/>
  <c r="X49" i="4"/>
  <c r="U19" i="4"/>
  <c r="AI24" i="4"/>
  <c r="U56" i="4"/>
  <c r="U39" i="4"/>
  <c r="L92" i="4"/>
  <c r="M92" i="4"/>
  <c r="Q41" i="4"/>
  <c r="P45" i="4"/>
  <c r="P41" i="4"/>
  <c r="Q25" i="4"/>
  <c r="Q20" i="4"/>
  <c r="P25" i="4"/>
  <c r="X39" i="4" l="1"/>
  <c r="AI91" i="4"/>
  <c r="AN91" i="4" s="1"/>
  <c r="X93" i="4"/>
  <c r="X94" i="4" s="1"/>
  <c r="AI92" i="4"/>
  <c r="AN92" i="4" s="1"/>
  <c r="AN24" i="4"/>
  <c r="AI19" i="4"/>
  <c r="P91" i="4"/>
  <c r="AC20" i="4"/>
  <c r="AN20" i="4"/>
  <c r="FM189" i="5"/>
  <c r="FM190" i="5"/>
  <c r="FM191" i="5"/>
  <c r="FM192" i="5"/>
  <c r="FM193" i="5"/>
  <c r="FM194" i="5"/>
  <c r="FM195" i="5"/>
  <c r="FK189" i="5"/>
  <c r="FN189" i="5" s="1"/>
  <c r="FL189" i="5"/>
  <c r="FO189" i="5" s="1"/>
  <c r="FK190" i="5"/>
  <c r="FN190" i="5" s="1"/>
  <c r="FL190" i="5"/>
  <c r="FK191" i="5"/>
  <c r="FN191" i="5" s="1"/>
  <c r="FL191" i="5"/>
  <c r="FO191" i="5" s="1"/>
  <c r="FK192" i="5"/>
  <c r="FN192" i="5" s="1"/>
  <c r="FL192" i="5"/>
  <c r="FK193" i="5"/>
  <c r="FN193" i="5" s="1"/>
  <c r="FL193" i="5"/>
  <c r="FK194" i="5"/>
  <c r="FL194" i="5"/>
  <c r="FO194" i="5" s="1"/>
  <c r="FK195" i="5"/>
  <c r="FN195" i="5" s="1"/>
  <c r="FL195" i="5"/>
  <c r="FM15" i="5"/>
  <c r="FL15" i="5"/>
  <c r="FO15" i="5" s="1"/>
  <c r="FK15" i="5"/>
  <c r="FJ195" i="5" l="1"/>
  <c r="FI195" i="5" s="1"/>
  <c r="FO195" i="5"/>
  <c r="FJ192" i="5"/>
  <c r="FI192" i="5" s="1"/>
  <c r="FO192" i="5"/>
  <c r="FJ15" i="5"/>
  <c r="FI15" i="5" s="1"/>
  <c r="FN15" i="5"/>
  <c r="FJ193" i="5"/>
  <c r="FI193" i="5" s="1"/>
  <c r="FO193" i="5"/>
  <c r="FJ190" i="5"/>
  <c r="FI190" i="5" s="1"/>
  <c r="FO190" i="5"/>
  <c r="FJ194" i="5"/>
  <c r="FI194" i="5" s="1"/>
  <c r="FN194" i="5"/>
  <c r="FJ191" i="5"/>
  <c r="FI191" i="5" s="1"/>
  <c r="FJ189" i="5"/>
  <c r="FI189" i="5" s="1"/>
  <c r="N41" i="4"/>
  <c r="M41" i="4"/>
  <c r="M20" i="4"/>
  <c r="I89" i="4"/>
  <c r="I88" i="4"/>
  <c r="I84" i="4"/>
  <c r="I83" i="4"/>
  <c r="I82" i="4"/>
  <c r="I76" i="4"/>
  <c r="I75" i="4"/>
  <c r="I74" i="4"/>
  <c r="I73" i="4"/>
  <c r="I67" i="4"/>
  <c r="I66" i="4"/>
  <c r="I65" i="4"/>
  <c r="I64" i="4"/>
  <c r="I63" i="4"/>
  <c r="I55" i="4"/>
  <c r="I54" i="4"/>
  <c r="I53" i="4"/>
  <c r="I48" i="4"/>
  <c r="I47" i="4"/>
  <c r="I46" i="4"/>
  <c r="I45" i="4"/>
  <c r="I38" i="4"/>
  <c r="I37" i="4"/>
  <c r="I36" i="4"/>
  <c r="I35" i="4"/>
  <c r="I29" i="4"/>
  <c r="I28" i="4"/>
  <c r="I27" i="4"/>
  <c r="I26" i="4"/>
  <c r="I25" i="4"/>
  <c r="I87" i="4"/>
  <c r="I86" i="4"/>
  <c r="I81" i="4"/>
  <c r="I80" i="4"/>
  <c r="I79" i="4"/>
  <c r="I72" i="4"/>
  <c r="I71" i="4"/>
  <c r="I70" i="4"/>
  <c r="I69" i="4"/>
  <c r="I62" i="4"/>
  <c r="I61" i="4"/>
  <c r="I60" i="4"/>
  <c r="I59" i="4"/>
  <c r="I58" i="4"/>
  <c r="I52" i="4"/>
  <c r="I51" i="4"/>
  <c r="I50" i="4"/>
  <c r="I44" i="4"/>
  <c r="I43" i="4"/>
  <c r="I42" i="4"/>
  <c r="I41" i="4"/>
  <c r="I34" i="4"/>
  <c r="I33" i="4"/>
  <c r="I32" i="4"/>
  <c r="I31" i="4"/>
  <c r="I24" i="4"/>
  <c r="I23" i="4"/>
  <c r="I22" i="4"/>
  <c r="I21" i="4"/>
  <c r="I20" i="4"/>
  <c r="M91" i="4" l="1"/>
  <c r="I91" i="4"/>
  <c r="I92" i="4"/>
  <c r="I85" i="4"/>
  <c r="I78" i="4"/>
  <c r="I68" i="4"/>
  <c r="I40" i="4"/>
  <c r="I30" i="4"/>
  <c r="H20" i="4"/>
  <c r="H89" i="4"/>
  <c r="H88" i="4"/>
  <c r="H87" i="4"/>
  <c r="H86" i="4"/>
  <c r="H84" i="4"/>
  <c r="H83" i="4"/>
  <c r="H82" i="4"/>
  <c r="H81" i="4"/>
  <c r="H80" i="4"/>
  <c r="H79" i="4"/>
  <c r="H76" i="4"/>
  <c r="H75" i="4"/>
  <c r="G75" i="4" s="1"/>
  <c r="H74" i="4"/>
  <c r="H73" i="4"/>
  <c r="H72" i="4"/>
  <c r="H71" i="4"/>
  <c r="H70" i="4"/>
  <c r="H69" i="4"/>
  <c r="L53" i="4"/>
  <c r="L49" i="4" s="1"/>
  <c r="L41" i="4"/>
  <c r="L35" i="4"/>
  <c r="L31" i="4"/>
  <c r="L25" i="4"/>
  <c r="L20" i="4"/>
  <c r="K53" i="4"/>
  <c r="K45" i="4"/>
  <c r="K35" i="4"/>
  <c r="K25" i="4"/>
  <c r="AC85" i="4"/>
  <c r="AC78" i="4"/>
  <c r="AC68" i="4"/>
  <c r="AC57" i="4"/>
  <c r="AC53" i="4"/>
  <c r="AC50" i="4"/>
  <c r="AC45" i="4"/>
  <c r="AC41" i="4"/>
  <c r="AC35" i="4"/>
  <c r="AC31" i="4"/>
  <c r="AC25" i="4"/>
  <c r="O85" i="4"/>
  <c r="O78" i="4"/>
  <c r="O68" i="4"/>
  <c r="O57" i="4"/>
  <c r="O53" i="4"/>
  <c r="O50" i="4"/>
  <c r="O41" i="4"/>
  <c r="O35" i="4"/>
  <c r="O31" i="4"/>
  <c r="O25" i="4"/>
  <c r="O20" i="4"/>
  <c r="L85" i="4"/>
  <c r="M85" i="4"/>
  <c r="N85" i="4"/>
  <c r="P85" i="4"/>
  <c r="Q85" i="4"/>
  <c r="V85" i="4"/>
  <c r="V77" i="4" s="1"/>
  <c r="AA85" i="4"/>
  <c r="AD85" i="4"/>
  <c r="AE85" i="4"/>
  <c r="AF85" i="4"/>
  <c r="AI85" i="4"/>
  <c r="AJ85" i="4"/>
  <c r="AK85" i="4"/>
  <c r="AL85" i="4"/>
  <c r="L78" i="4"/>
  <c r="M78" i="4"/>
  <c r="N78" i="4"/>
  <c r="P78" i="4"/>
  <c r="Q78" i="4"/>
  <c r="AA78" i="4"/>
  <c r="AD78" i="4"/>
  <c r="AE78" i="4"/>
  <c r="AF78" i="4"/>
  <c r="AI78" i="4"/>
  <c r="AJ78" i="4"/>
  <c r="AK78" i="4"/>
  <c r="AL78" i="4"/>
  <c r="L68" i="4"/>
  <c r="M68" i="4"/>
  <c r="N68" i="4"/>
  <c r="P68" i="4"/>
  <c r="Q68" i="4"/>
  <c r="AA68" i="4"/>
  <c r="AD68" i="4"/>
  <c r="AE68" i="4"/>
  <c r="AF68" i="4"/>
  <c r="AI68" i="4"/>
  <c r="AJ68" i="4"/>
  <c r="AK68" i="4"/>
  <c r="AL68" i="4"/>
  <c r="L57" i="4"/>
  <c r="M57" i="4"/>
  <c r="N57" i="4"/>
  <c r="P57" i="4"/>
  <c r="Q57" i="4"/>
  <c r="AA57" i="4"/>
  <c r="AD57" i="4"/>
  <c r="AE57" i="4"/>
  <c r="AF57" i="4"/>
  <c r="AI57" i="4"/>
  <c r="AJ57" i="4"/>
  <c r="AK57" i="4"/>
  <c r="AL57" i="4"/>
  <c r="M49" i="4"/>
  <c r="N49" i="4"/>
  <c r="P49" i="4"/>
  <c r="Q49" i="4"/>
  <c r="AA49" i="4"/>
  <c r="AD49" i="4"/>
  <c r="AE49" i="4"/>
  <c r="AF49" i="4"/>
  <c r="AI49" i="4"/>
  <c r="AJ49" i="4"/>
  <c r="AK49" i="4"/>
  <c r="AL49" i="4"/>
  <c r="M40" i="4"/>
  <c r="N40" i="4"/>
  <c r="P40" i="4"/>
  <c r="AA40" i="4"/>
  <c r="AD40" i="4"/>
  <c r="AE40" i="4"/>
  <c r="AF40" i="4"/>
  <c r="AI40" i="4"/>
  <c r="AJ40" i="4"/>
  <c r="AK40" i="4"/>
  <c r="AL40" i="4"/>
  <c r="M30" i="4"/>
  <c r="N30" i="4"/>
  <c r="P30" i="4"/>
  <c r="Q30" i="4"/>
  <c r="AA30" i="4"/>
  <c r="AD30" i="4"/>
  <c r="AE30" i="4"/>
  <c r="AF30" i="4"/>
  <c r="AI30" i="4"/>
  <c r="AJ30" i="4"/>
  <c r="AK30" i="4"/>
  <c r="AL30" i="4"/>
  <c r="M19" i="4"/>
  <c r="P19" i="4"/>
  <c r="Q19" i="4"/>
  <c r="AA19" i="4"/>
  <c r="AD19" i="4"/>
  <c r="AE19" i="4"/>
  <c r="AJ19" i="4"/>
  <c r="AK19" i="4"/>
  <c r="AL19" i="4"/>
  <c r="H67" i="4"/>
  <c r="H66" i="4"/>
  <c r="H65" i="4"/>
  <c r="H64" i="4"/>
  <c r="H63" i="4"/>
  <c r="H62" i="4"/>
  <c r="H61" i="4"/>
  <c r="H60" i="4"/>
  <c r="H59" i="4"/>
  <c r="H58" i="4"/>
  <c r="H55" i="4"/>
  <c r="H54" i="4"/>
  <c r="H53" i="4"/>
  <c r="H52" i="4"/>
  <c r="H51" i="4"/>
  <c r="H50" i="4"/>
  <c r="H48" i="4"/>
  <c r="H47" i="4"/>
  <c r="H46" i="4"/>
  <c r="H45" i="4"/>
  <c r="H44" i="4"/>
  <c r="H43" i="4"/>
  <c r="H42" i="4"/>
  <c r="H41" i="4"/>
  <c r="H38" i="4"/>
  <c r="H37" i="4"/>
  <c r="H36" i="4"/>
  <c r="H35" i="4"/>
  <c r="H34" i="4"/>
  <c r="H33" i="4"/>
  <c r="H32" i="4"/>
  <c r="H31" i="4"/>
  <c r="H29" i="4"/>
  <c r="H28" i="4"/>
  <c r="H27" i="4"/>
  <c r="H26" i="4"/>
  <c r="H25" i="4"/>
  <c r="H24" i="4"/>
  <c r="H23" i="4"/>
  <c r="H22" i="4"/>
  <c r="H21" i="4"/>
  <c r="AI93" i="4" l="1"/>
  <c r="AI94" i="4" s="1"/>
  <c r="AN19" i="4"/>
  <c r="P56" i="4"/>
  <c r="M77" i="4"/>
  <c r="AL93" i="4"/>
  <c r="Q77" i="4"/>
  <c r="L77" i="4"/>
  <c r="AN57" i="4"/>
  <c r="AN68" i="4"/>
  <c r="AN78" i="4"/>
  <c r="AN85" i="4"/>
  <c r="AK93" i="4"/>
  <c r="P77" i="4"/>
  <c r="AJ93" i="4"/>
  <c r="AN40" i="4"/>
  <c r="Q56" i="4"/>
  <c r="L56" i="4"/>
  <c r="M56" i="4"/>
  <c r="AK56" i="4"/>
  <c r="AC49" i="4"/>
  <c r="Q18" i="4"/>
  <c r="AE18" i="4"/>
  <c r="AG93" i="4"/>
  <c r="AG94" i="4" s="1"/>
  <c r="AI56" i="4"/>
  <c r="AE56" i="4"/>
  <c r="AJ56" i="4"/>
  <c r="AF56" i="4"/>
  <c r="AA56" i="4"/>
  <c r="AK77" i="4"/>
  <c r="N93" i="4"/>
  <c r="AD56" i="4"/>
  <c r="AI77" i="4"/>
  <c r="AE77" i="4"/>
  <c r="AJ77" i="4"/>
  <c r="AF77" i="4"/>
  <c r="AA77" i="4"/>
  <c r="AD77" i="4"/>
  <c r="G42" i="4"/>
  <c r="G65" i="4"/>
  <c r="G87" i="4"/>
  <c r="G46" i="4"/>
  <c r="G55" i="4"/>
  <c r="G76" i="4"/>
  <c r="G33" i="4"/>
  <c r="G37" i="4"/>
  <c r="G43" i="4"/>
  <c r="G47" i="4"/>
  <c r="G52" i="4"/>
  <c r="G62" i="4"/>
  <c r="G66" i="4"/>
  <c r="AF18" i="4"/>
  <c r="AA18" i="4"/>
  <c r="M18" i="4"/>
  <c r="G73" i="4"/>
  <c r="G79" i="4"/>
  <c r="G83" i="4"/>
  <c r="G32" i="4"/>
  <c r="G51" i="4"/>
  <c r="G34" i="4"/>
  <c r="G38" i="4"/>
  <c r="G44" i="4"/>
  <c r="G48" i="4"/>
  <c r="G53" i="4"/>
  <c r="G59" i="4"/>
  <c r="G63" i="4"/>
  <c r="G67" i="4"/>
  <c r="AH93" i="4"/>
  <c r="AH94" i="4" s="1"/>
  <c r="AD93" i="4"/>
  <c r="AD94" i="4" s="1"/>
  <c r="P93" i="4"/>
  <c r="P94" i="4" s="1"/>
  <c r="G70" i="4"/>
  <c r="G74" i="4"/>
  <c r="G80" i="4"/>
  <c r="G84" i="4"/>
  <c r="G89" i="4"/>
  <c r="G36" i="4"/>
  <c r="G61" i="4"/>
  <c r="G82" i="4"/>
  <c r="G31" i="4"/>
  <c r="G35" i="4"/>
  <c r="G41" i="4"/>
  <c r="G45" i="4"/>
  <c r="G50" i="4"/>
  <c r="G54" i="4"/>
  <c r="G60" i="4"/>
  <c r="G64" i="4"/>
  <c r="G25" i="4"/>
  <c r="G22" i="4"/>
  <c r="G26" i="4"/>
  <c r="G21" i="4"/>
  <c r="G23" i="4"/>
  <c r="G27" i="4"/>
  <c r="G29" i="4"/>
  <c r="G28" i="4"/>
  <c r="J53" i="4"/>
  <c r="AC19" i="4"/>
  <c r="AC91" i="4"/>
  <c r="AG18" i="4"/>
  <c r="AB18" i="4"/>
  <c r="W18" i="4"/>
  <c r="W90" i="4" s="1"/>
  <c r="AF93" i="4"/>
  <c r="AF94" i="4" s="1"/>
  <c r="AA93" i="4"/>
  <c r="AA94" i="4" s="1"/>
  <c r="AD18" i="4"/>
  <c r="P18" i="4"/>
  <c r="AE93" i="4"/>
  <c r="AE94" i="4" s="1"/>
  <c r="Q93" i="4"/>
  <c r="Z18" i="4"/>
  <c r="Z90" i="4" s="1"/>
  <c r="AA97" i="4" s="1"/>
  <c r="AI39" i="4"/>
  <c r="AJ18" i="4"/>
  <c r="AC40" i="4"/>
  <c r="U85" i="4"/>
  <c r="U77" i="4" s="1"/>
  <c r="AC56" i="4"/>
  <c r="J35" i="4"/>
  <c r="O49" i="4"/>
  <c r="AC30" i="4"/>
  <c r="AL18" i="4"/>
  <c r="AK39" i="4"/>
  <c r="AE39" i="4"/>
  <c r="AI18" i="4"/>
  <c r="AD39" i="4"/>
  <c r="AK18" i="4"/>
  <c r="AJ39" i="4"/>
  <c r="AF39" i="4"/>
  <c r="AA39" i="4"/>
  <c r="AL56" i="4"/>
  <c r="M39" i="4"/>
  <c r="AL39" i="4"/>
  <c r="H91" i="4"/>
  <c r="G24" i="4"/>
  <c r="H92" i="4"/>
  <c r="G92" i="4" s="1"/>
  <c r="M93" i="4"/>
  <c r="M94" i="4" s="1"/>
  <c r="AL77" i="4"/>
  <c r="P39" i="4"/>
  <c r="H57" i="4"/>
  <c r="L19" i="4"/>
  <c r="H30" i="4"/>
  <c r="H19" i="4"/>
  <c r="H40" i="4"/>
  <c r="H49" i="4"/>
  <c r="G58" i="4"/>
  <c r="J25" i="4"/>
  <c r="O30" i="4"/>
  <c r="L30" i="4"/>
  <c r="L93" i="4" s="1"/>
  <c r="O19" i="4"/>
  <c r="G71" i="4"/>
  <c r="G81" i="4"/>
  <c r="G20" i="4"/>
  <c r="I77" i="4"/>
  <c r="I49" i="4"/>
  <c r="I39" i="4" s="1"/>
  <c r="I57" i="4"/>
  <c r="I56" i="4" s="1"/>
  <c r="G88" i="4"/>
  <c r="I19" i="4"/>
  <c r="I18" i="4" s="1"/>
  <c r="G72" i="4"/>
  <c r="H85" i="4"/>
  <c r="G86" i="4"/>
  <c r="H78" i="4"/>
  <c r="H68" i="4"/>
  <c r="G69" i="4"/>
  <c r="O56" i="4"/>
  <c r="AC77" i="4"/>
  <c r="O77" i="4"/>
  <c r="N77" i="4"/>
  <c r="N56" i="4"/>
  <c r="N39" i="4"/>
  <c r="AB90" i="4" l="1"/>
  <c r="AL94" i="4"/>
  <c r="AK94" i="4"/>
  <c r="AJ94" i="4"/>
  <c r="O93" i="4"/>
  <c r="AN77" i="4"/>
  <c r="AN93" i="4"/>
  <c r="AN18" i="4"/>
  <c r="AN56" i="4"/>
  <c r="AC93" i="4"/>
  <c r="AC94" i="4" s="1"/>
  <c r="AC39" i="4"/>
  <c r="AE90" i="4"/>
  <c r="AF97" i="4" s="1"/>
  <c r="O18" i="4"/>
  <c r="AJ90" i="4"/>
  <c r="AI90" i="4"/>
  <c r="U92" i="4"/>
  <c r="AA90" i="4"/>
  <c r="AF90" i="4"/>
  <c r="G40" i="4"/>
  <c r="V92" i="4"/>
  <c r="U18" i="4"/>
  <c r="V91" i="4"/>
  <c r="AC18" i="4"/>
  <c r="L18" i="4"/>
  <c r="P90" i="4"/>
  <c r="X18" i="4"/>
  <c r="X90" i="4" s="1"/>
  <c r="AG90" i="4"/>
  <c r="AH90" i="4"/>
  <c r="AD90" i="4"/>
  <c r="M90" i="4"/>
  <c r="AK90" i="4"/>
  <c r="AL90" i="4"/>
  <c r="H93" i="4"/>
  <c r="H94" i="4" s="1"/>
  <c r="G91" i="4"/>
  <c r="I93" i="4"/>
  <c r="I94" i="4" s="1"/>
  <c r="H56" i="4"/>
  <c r="H18" i="4"/>
  <c r="H39" i="4"/>
  <c r="H77" i="4"/>
  <c r="G85" i="4"/>
  <c r="I90" i="4"/>
  <c r="G78" i="4"/>
  <c r="G68" i="4"/>
  <c r="G57" i="4"/>
  <c r="G49" i="4"/>
  <c r="CP16" i="6"/>
  <c r="CP15" i="6"/>
  <c r="AN94" i="4" l="1"/>
  <c r="AN90" i="4"/>
  <c r="AC90" i="4"/>
  <c r="U93" i="4"/>
  <c r="U90" i="4"/>
  <c r="U91" i="4"/>
  <c r="V18" i="4"/>
  <c r="V90" i="4" s="1"/>
  <c r="V93" i="4"/>
  <c r="V94" i="4" s="1"/>
  <c r="G93" i="4"/>
  <c r="G94" i="4" s="1"/>
  <c r="H90" i="4"/>
  <c r="G77" i="4"/>
  <c r="G56" i="4"/>
  <c r="G39" i="4"/>
  <c r="G30" i="4"/>
  <c r="G19" i="4"/>
  <c r="U94" i="4" l="1"/>
  <c r="G18" i="4"/>
  <c r="DN1" i="6"/>
  <c r="DM1" i="6"/>
  <c r="DL1" i="6"/>
  <c r="DK1" i="6"/>
  <c r="DJ1" i="6"/>
  <c r="DI1" i="6"/>
  <c r="DH1" i="6"/>
  <c r="DG1" i="6"/>
  <c r="DF1" i="6"/>
  <c r="DE1" i="6"/>
  <c r="DD1" i="6"/>
  <c r="DC1" i="6"/>
  <c r="DB1" i="6"/>
  <c r="DA1" i="6"/>
  <c r="CZ1" i="6"/>
  <c r="CY1" i="6"/>
  <c r="CX1" i="6"/>
  <c r="CW1" i="6"/>
  <c r="CV1" i="6"/>
  <c r="CU1" i="6"/>
  <c r="CO1" i="6"/>
  <c r="CN1" i="6"/>
  <c r="BM1" i="6"/>
  <c r="X97" i="4" s="1"/>
  <c r="BL1" i="6"/>
  <c r="BK1" i="6"/>
  <c r="BJ1" i="6"/>
  <c r="BI1" i="6"/>
  <c r="BH1" i="6"/>
  <c r="BF1" i="6"/>
  <c r="BE1" i="6"/>
  <c r="BD1" i="6"/>
  <c r="BC1" i="6"/>
  <c r="BB1" i="6"/>
  <c r="BA1" i="6"/>
  <c r="AZ1" i="6"/>
  <c r="AX1" i="6"/>
  <c r="AW1" i="6"/>
  <c r="AV1" i="6"/>
  <c r="AU1" i="6"/>
  <c r="AT1" i="6"/>
  <c r="AS1" i="6"/>
  <c r="AQ1" i="6"/>
  <c r="AP1" i="6"/>
  <c r="AO1" i="6"/>
  <c r="AN1" i="6"/>
  <c r="AM1" i="6"/>
  <c r="AL1" i="6"/>
  <c r="AI1" i="6"/>
  <c r="AH1" i="6"/>
  <c r="AG1" i="6"/>
  <c r="AF1" i="6"/>
  <c r="AE1" i="6"/>
  <c r="AD1" i="6"/>
  <c r="AB1" i="6"/>
  <c r="AA1" i="6"/>
  <c r="Z1" i="6"/>
  <c r="Y1" i="6"/>
  <c r="X1" i="6"/>
  <c r="W1" i="6"/>
  <c r="V1" i="6"/>
  <c r="T1" i="6"/>
  <c r="S1" i="6"/>
  <c r="R1" i="6"/>
  <c r="Q1" i="6"/>
  <c r="P1" i="6"/>
  <c r="O1" i="6"/>
  <c r="M1" i="6"/>
  <c r="L1" i="6"/>
  <c r="K1" i="6"/>
  <c r="J1" i="6"/>
  <c r="I1" i="6"/>
  <c r="H1" i="6"/>
  <c r="A1" i="6"/>
  <c r="FG83" i="5"/>
  <c r="DF83" i="5"/>
  <c r="DV83" i="5" s="1"/>
  <c r="CT83" i="5"/>
  <c r="CS83" i="5"/>
  <c r="DE83" i="5" s="1"/>
  <c r="CK83" i="5"/>
  <c r="CJ83" i="5"/>
  <c r="CR83" i="5" s="1"/>
  <c r="FG82" i="5"/>
  <c r="CK82" i="5"/>
  <c r="CJ82" i="5"/>
  <c r="CR82" i="5" s="1"/>
  <c r="FG81" i="5"/>
  <c r="CK81" i="5"/>
  <c r="CJ81" i="5"/>
  <c r="CR81" i="5" s="1"/>
  <c r="FG80" i="5"/>
  <c r="CK80" i="5"/>
  <c r="CJ80" i="5"/>
  <c r="CR80" i="5" s="1"/>
  <c r="FG79" i="5"/>
  <c r="CK79" i="5"/>
  <c r="CJ79" i="5"/>
  <c r="CR79" i="5" s="1"/>
  <c r="FG78" i="5"/>
  <c r="CK78" i="5"/>
  <c r="CJ78" i="5"/>
  <c r="CR78" i="5" s="1"/>
  <c r="FG77" i="5"/>
  <c r="CK77" i="5"/>
  <c r="CJ77" i="5"/>
  <c r="CR77" i="5" s="1"/>
  <c r="FG76" i="5"/>
  <c r="CK76" i="5"/>
  <c r="CJ76" i="5"/>
  <c r="CR76" i="5" s="1"/>
  <c r="FG75" i="5"/>
  <c r="CK75" i="5"/>
  <c r="CJ75" i="5"/>
  <c r="CR75" i="5" s="1"/>
  <c r="FG74" i="5"/>
  <c r="CK74" i="5"/>
  <c r="CJ74" i="5"/>
  <c r="CR74" i="5" s="1"/>
  <c r="FG73" i="5"/>
  <c r="CK73" i="5"/>
  <c r="CJ73" i="5"/>
  <c r="CR73" i="5" s="1"/>
  <c r="FG72" i="5"/>
  <c r="CK72" i="5"/>
  <c r="CJ72" i="5"/>
  <c r="CR72" i="5" s="1"/>
  <c r="FG71" i="5"/>
  <c r="CK71" i="5"/>
  <c r="CJ71" i="5"/>
  <c r="CR71" i="5" s="1"/>
  <c r="FG70" i="5"/>
  <c r="CK70" i="5"/>
  <c r="CJ70" i="5"/>
  <c r="CR70" i="5" s="1"/>
  <c r="FG69" i="5"/>
  <c r="CK69" i="5"/>
  <c r="CJ69" i="5"/>
  <c r="CR69" i="5" s="1"/>
  <c r="FG68" i="5"/>
  <c r="CK68" i="5"/>
  <c r="CJ68" i="5"/>
  <c r="CR68" i="5" s="1"/>
  <c r="FG67" i="5"/>
  <c r="CK67" i="5"/>
  <c r="CJ67" i="5"/>
  <c r="CR67" i="5" s="1"/>
  <c r="FG66" i="5"/>
  <c r="CK66" i="5"/>
  <c r="CJ66" i="5"/>
  <c r="CR66" i="5" s="1"/>
  <c r="FG65" i="5"/>
  <c r="CK65" i="5"/>
  <c r="CJ65" i="5"/>
  <c r="CR65" i="5" s="1"/>
  <c r="FG64" i="5"/>
  <c r="CK64" i="5"/>
  <c r="CJ64" i="5"/>
  <c r="CR64" i="5" s="1"/>
  <c r="FG63" i="5"/>
  <c r="CK63" i="5"/>
  <c r="CJ63" i="5"/>
  <c r="CR63" i="5" s="1"/>
  <c r="FG62" i="5"/>
  <c r="CK62" i="5"/>
  <c r="CJ62" i="5"/>
  <c r="CR62" i="5" s="1"/>
  <c r="FG61" i="5"/>
  <c r="CK61" i="5"/>
  <c r="CJ61" i="5"/>
  <c r="CR61" i="5" s="1"/>
  <c r="FG60" i="5"/>
  <c r="CK60" i="5"/>
  <c r="CJ60" i="5"/>
  <c r="CR60" i="5" s="1"/>
  <c r="FG59" i="5"/>
  <c r="CK59" i="5"/>
  <c r="CJ59" i="5"/>
  <c r="CR59" i="5" s="1"/>
  <c r="FG58" i="5"/>
  <c r="CK58" i="5"/>
  <c r="CJ58" i="5"/>
  <c r="CR58" i="5" s="1"/>
  <c r="FG57" i="5"/>
  <c r="CK57" i="5"/>
  <c r="FP57" i="5" s="1"/>
  <c r="CJ57" i="5"/>
  <c r="CR57" i="5" s="1"/>
  <c r="FG56" i="5"/>
  <c r="CK56" i="5"/>
  <c r="CJ56" i="5"/>
  <c r="CR56" i="5" s="1"/>
  <c r="FG55" i="5"/>
  <c r="CK55" i="5"/>
  <c r="CJ55" i="5"/>
  <c r="CR55" i="5" s="1"/>
  <c r="FG54" i="5"/>
  <c r="CK54" i="5"/>
  <c r="CJ54" i="5"/>
  <c r="CR54" i="5" s="1"/>
  <c r="FG53" i="5"/>
  <c r="CK53" i="5"/>
  <c r="CJ53" i="5"/>
  <c r="CR53" i="5" s="1"/>
  <c r="FG52" i="5"/>
  <c r="CK52" i="5"/>
  <c r="CJ52" i="5"/>
  <c r="CR52" i="5" s="1"/>
  <c r="FG51" i="5"/>
  <c r="CK51" i="5"/>
  <c r="CJ51" i="5"/>
  <c r="CR51" i="5" s="1"/>
  <c r="FG50" i="5"/>
  <c r="CK50" i="5"/>
  <c r="CJ50" i="5"/>
  <c r="CR50" i="5" s="1"/>
  <c r="FG49" i="5"/>
  <c r="CK49" i="5"/>
  <c r="CJ49" i="5"/>
  <c r="CR49" i="5" s="1"/>
  <c r="FG48" i="5"/>
  <c r="CK48" i="5"/>
  <c r="CJ48" i="5"/>
  <c r="CR48" i="5" s="1"/>
  <c r="FG47" i="5"/>
  <c r="CK47" i="5"/>
  <c r="CJ47" i="5"/>
  <c r="CR47" i="5" s="1"/>
  <c r="FG46" i="5"/>
  <c r="CK46" i="5"/>
  <c r="CJ46" i="5"/>
  <c r="CR46" i="5" s="1"/>
  <c r="FG45" i="5"/>
  <c r="CK45" i="5"/>
  <c r="CJ45" i="5"/>
  <c r="CR45" i="5" s="1"/>
  <c r="FG44" i="5"/>
  <c r="CK44" i="5"/>
  <c r="CJ44" i="5"/>
  <c r="CR44" i="5" s="1"/>
  <c r="FG43" i="5"/>
  <c r="CK43" i="5"/>
  <c r="CJ43" i="5"/>
  <c r="CR43" i="5" s="1"/>
  <c r="FG42" i="5"/>
  <c r="CK42" i="5"/>
  <c r="CJ42" i="5"/>
  <c r="CR42" i="5" s="1"/>
  <c r="FG41" i="5"/>
  <c r="CK41" i="5"/>
  <c r="CJ41" i="5"/>
  <c r="CR41" i="5" s="1"/>
  <c r="FG40" i="5"/>
  <c r="CK40" i="5"/>
  <c r="CJ40" i="5"/>
  <c r="CR40" i="5" s="1"/>
  <c r="FG39" i="5"/>
  <c r="CK39" i="5"/>
  <c r="CJ39" i="5"/>
  <c r="CR39" i="5" s="1"/>
  <c r="FG38" i="5"/>
  <c r="CK38" i="5"/>
  <c r="CJ38" i="5"/>
  <c r="CR38" i="5" s="1"/>
  <c r="FG37" i="5"/>
  <c r="CK37" i="5"/>
  <c r="CJ37" i="5"/>
  <c r="CR37" i="5" s="1"/>
  <c r="FG36" i="5"/>
  <c r="CK36" i="5"/>
  <c r="CJ36" i="5"/>
  <c r="CR36" i="5" s="1"/>
  <c r="FG35" i="5"/>
  <c r="CK35" i="5"/>
  <c r="CJ35" i="5"/>
  <c r="CR35" i="5" s="1"/>
  <c r="FG34" i="5"/>
  <c r="CK34" i="5"/>
  <c r="CJ34" i="5"/>
  <c r="CR34" i="5" s="1"/>
  <c r="FG33" i="5"/>
  <c r="CK33" i="5"/>
  <c r="CJ33" i="5"/>
  <c r="CR33" i="5" s="1"/>
  <c r="FG32" i="5"/>
  <c r="CK32" i="5"/>
  <c r="CJ32" i="5"/>
  <c r="CR32" i="5" s="1"/>
  <c r="FG31" i="5"/>
  <c r="CK31" i="5"/>
  <c r="CJ31" i="5"/>
  <c r="CR31" i="5" s="1"/>
  <c r="FG30" i="5"/>
  <c r="CK30" i="5"/>
  <c r="CJ30" i="5"/>
  <c r="CR30" i="5" s="1"/>
  <c r="FG29" i="5"/>
  <c r="CK29" i="5"/>
  <c r="CJ29" i="5"/>
  <c r="CR29" i="5" s="1"/>
  <c r="FG28" i="5"/>
  <c r="CK28" i="5"/>
  <c r="CJ28" i="5"/>
  <c r="CR28" i="5" s="1"/>
  <c r="FG27" i="5"/>
  <c r="CK27" i="5"/>
  <c r="CJ27" i="5"/>
  <c r="CR27" i="5" s="1"/>
  <c r="FG26" i="5"/>
  <c r="CK26" i="5"/>
  <c r="CJ26" i="5"/>
  <c r="CR26" i="5" s="1"/>
  <c r="FG25" i="5"/>
  <c r="CK25" i="5"/>
  <c r="CJ25" i="5"/>
  <c r="CR25" i="5" s="1"/>
  <c r="FG24" i="5"/>
  <c r="CK24" i="5"/>
  <c r="CJ24" i="5"/>
  <c r="CR24" i="5" s="1"/>
  <c r="FG23" i="5"/>
  <c r="CK23" i="5"/>
  <c r="CJ23" i="5"/>
  <c r="CR23" i="5" s="1"/>
  <c r="FG22" i="5"/>
  <c r="CK22" i="5"/>
  <c r="CJ22" i="5"/>
  <c r="CR22" i="5" s="1"/>
  <c r="FG21" i="5"/>
  <c r="CK21" i="5"/>
  <c r="CJ21" i="5"/>
  <c r="CR21" i="5" s="1"/>
  <c r="FG20" i="5"/>
  <c r="CK20" i="5"/>
  <c r="CJ20" i="5"/>
  <c r="CR20" i="5" s="1"/>
  <c r="FG19" i="5"/>
  <c r="CK19" i="5"/>
  <c r="CJ19" i="5"/>
  <c r="CR19" i="5" s="1"/>
  <c r="FG18" i="5"/>
  <c r="CK18" i="5"/>
  <c r="CJ18" i="5"/>
  <c r="CR18" i="5" s="1"/>
  <c r="FG17" i="5"/>
  <c r="CK17" i="5"/>
  <c r="CJ17" i="5"/>
  <c r="CR17" i="5" s="1"/>
  <c r="FG16" i="5"/>
  <c r="CK16" i="5"/>
  <c r="CJ16" i="5"/>
  <c r="CR16" i="5" s="1"/>
  <c r="FG15" i="5"/>
  <c r="CK15" i="5"/>
  <c r="N20" i="4" s="1"/>
  <c r="CJ15" i="5"/>
  <c r="CR15" i="5" s="1"/>
  <c r="FF1" i="5"/>
  <c r="FE1" i="5"/>
  <c r="EP1" i="5"/>
  <c r="AI97" i="4" s="1"/>
  <c r="EO1" i="5"/>
  <c r="DY1" i="5"/>
  <c r="AH97" i="4" s="1"/>
  <c r="DX1" i="5"/>
  <c r="DH1" i="5"/>
  <c r="AG97" i="4" s="1"/>
  <c r="DG1" i="5"/>
  <c r="CY1" i="5"/>
  <c r="AE97" i="4" s="1"/>
  <c r="CU1" i="5"/>
  <c r="CN1" i="5"/>
  <c r="AC97" i="4" s="1"/>
  <c r="CM1" i="5"/>
  <c r="CL1" i="5"/>
  <c r="CE1" i="5"/>
  <c r="CD1" i="5"/>
  <c r="CC1" i="5"/>
  <c r="BM1" i="5"/>
  <c r="V97" i="4" s="1"/>
  <c r="BL1" i="5"/>
  <c r="BK1" i="5"/>
  <c r="BJ1" i="5"/>
  <c r="BI1" i="5"/>
  <c r="BH1" i="5"/>
  <c r="BF1" i="5"/>
  <c r="BE1" i="5"/>
  <c r="BD1" i="5"/>
  <c r="BC1" i="5"/>
  <c r="BB1" i="5"/>
  <c r="BA1" i="5"/>
  <c r="AZ1" i="5"/>
  <c r="AX1" i="5"/>
  <c r="AW1" i="5"/>
  <c r="AV1" i="5"/>
  <c r="AU1" i="5"/>
  <c r="AT1" i="5"/>
  <c r="AS1" i="5"/>
  <c r="AQ1" i="5"/>
  <c r="AP1" i="5"/>
  <c r="AO1" i="5"/>
  <c r="AN1" i="5"/>
  <c r="AM1" i="5"/>
  <c r="AL1" i="5"/>
  <c r="AI1" i="5"/>
  <c r="AH1" i="5"/>
  <c r="AG1" i="5"/>
  <c r="AF1" i="5"/>
  <c r="AE1" i="5"/>
  <c r="AD1" i="5"/>
  <c r="AB1" i="5"/>
  <c r="AA1" i="5"/>
  <c r="Z1" i="5"/>
  <c r="Y1" i="5"/>
  <c r="X1" i="5"/>
  <c r="W1" i="5"/>
  <c r="V1" i="5"/>
  <c r="T1" i="5"/>
  <c r="S1" i="5"/>
  <c r="R1" i="5"/>
  <c r="Q1" i="5"/>
  <c r="P1" i="5"/>
  <c r="O1" i="5"/>
  <c r="M1" i="5"/>
  <c r="L1" i="5"/>
  <c r="K1" i="5"/>
  <c r="J1" i="5"/>
  <c r="I1" i="5"/>
  <c r="H1" i="5"/>
  <c r="A1" i="5"/>
  <c r="G90" i="4" l="1"/>
  <c r="Y97" i="4"/>
  <c r="AB97" i="4"/>
  <c r="AD97" i="4"/>
  <c r="W97" i="4"/>
  <c r="N91" i="4"/>
  <c r="N94" i="4" s="1"/>
  <c r="N19" i="4"/>
  <c r="N18" i="4" s="1"/>
  <c r="N90" i="4" l="1"/>
  <c r="CP36" i="6"/>
  <c r="CB36" i="6"/>
  <c r="CA36" i="6"/>
  <c r="CM36" i="6" s="1"/>
  <c r="BG36" i="6"/>
  <c r="AY36" i="6"/>
  <c r="AR36" i="6"/>
  <c r="AR1" i="6" s="1"/>
  <c r="AK36" i="6"/>
  <c r="AC36" i="6"/>
  <c r="U36" i="6"/>
  <c r="N36" i="6"/>
  <c r="G36" i="6"/>
  <c r="CP35" i="6"/>
  <c r="CB35" i="6"/>
  <c r="CA35" i="6"/>
  <c r="CM35" i="6" s="1"/>
  <c r="BG35" i="6"/>
  <c r="AY35" i="6"/>
  <c r="AR35" i="6"/>
  <c r="AK35" i="6"/>
  <c r="AC35" i="6"/>
  <c r="U35" i="6"/>
  <c r="N35" i="6"/>
  <c r="G35" i="6"/>
  <c r="CP34" i="6"/>
  <c r="CB34" i="6"/>
  <c r="CA34" i="6"/>
  <c r="CM34" i="6" s="1"/>
  <c r="BG34" i="6"/>
  <c r="AY34" i="6"/>
  <c r="AR34" i="6"/>
  <c r="AK34" i="6"/>
  <c r="AC34" i="6"/>
  <c r="U34" i="6"/>
  <c r="N34" i="6"/>
  <c r="G34" i="6"/>
  <c r="CP33" i="6"/>
  <c r="CB33" i="6"/>
  <c r="CA33" i="6"/>
  <c r="CM33" i="6" s="1"/>
  <c r="BG33" i="6"/>
  <c r="AY33" i="6"/>
  <c r="AY1" i="6" s="1"/>
  <c r="AR33" i="6"/>
  <c r="AK33" i="6"/>
  <c r="AC33" i="6"/>
  <c r="U33" i="6"/>
  <c r="N33" i="6"/>
  <c r="G33" i="6"/>
  <c r="CP32" i="6"/>
  <c r="CB32" i="6"/>
  <c r="CA32" i="6"/>
  <c r="CM32" i="6" s="1"/>
  <c r="BG32" i="6"/>
  <c r="AY32" i="6"/>
  <c r="AR32" i="6"/>
  <c r="AK32" i="6"/>
  <c r="AC32" i="6"/>
  <c r="U32" i="6"/>
  <c r="N32" i="6"/>
  <c r="N1" i="6" s="1"/>
  <c r="G32" i="6"/>
  <c r="CP31" i="6"/>
  <c r="CB31" i="6"/>
  <c r="CA31" i="6"/>
  <c r="CM31" i="6" s="1"/>
  <c r="BG31" i="6"/>
  <c r="AY31" i="6"/>
  <c r="AR31" i="6"/>
  <c r="AK31" i="6"/>
  <c r="AC31" i="6"/>
  <c r="U31" i="6"/>
  <c r="N31" i="6"/>
  <c r="G31" i="6"/>
  <c r="CP30" i="6"/>
  <c r="CB30" i="6"/>
  <c r="CA30" i="6"/>
  <c r="CM30" i="6" s="1"/>
  <c r="BG30" i="6"/>
  <c r="BG1" i="6" s="1"/>
  <c r="AY30" i="6"/>
  <c r="AR30" i="6"/>
  <c r="AK30" i="6"/>
  <c r="AC30" i="6"/>
  <c r="U30" i="6"/>
  <c r="N30" i="6"/>
  <c r="G30" i="6"/>
  <c r="CP29" i="6"/>
  <c r="CB29" i="6"/>
  <c r="CA29" i="6"/>
  <c r="CM29" i="6" s="1"/>
  <c r="BG29" i="6"/>
  <c r="AY29" i="6"/>
  <c r="AR29" i="6"/>
  <c r="AK29" i="6"/>
  <c r="AC29" i="6"/>
  <c r="U29" i="6"/>
  <c r="U1" i="6" s="1"/>
  <c r="N29" i="6"/>
  <c r="G29" i="6"/>
  <c r="CP28" i="6"/>
  <c r="CB28" i="6"/>
  <c r="CA28" i="6"/>
  <c r="CM28" i="6" s="1"/>
  <c r="CP27" i="6"/>
  <c r="CB27" i="6"/>
  <c r="CA27" i="6"/>
  <c r="CM27" i="6" s="1"/>
  <c r="CP26" i="6"/>
  <c r="CB26" i="6"/>
  <c r="CA26" i="6"/>
  <c r="CP25" i="6"/>
  <c r="CP24" i="6"/>
  <c r="CP23" i="6"/>
  <c r="CP22" i="6"/>
  <c r="CP21" i="6"/>
  <c r="CP20" i="6"/>
  <c r="CP19" i="6"/>
  <c r="CP18" i="6"/>
  <c r="CP17" i="6"/>
  <c r="AC1" i="6"/>
  <c r="B13" i="6"/>
  <c r="C13" i="6" s="1"/>
  <c r="D13" i="6" s="1"/>
  <c r="E13" i="6" s="1"/>
  <c r="F13" i="6" s="1"/>
  <c r="G13" i="6" s="1"/>
  <c r="H13" i="6" s="1"/>
  <c r="I13" i="6" s="1"/>
  <c r="J13" i="6" s="1"/>
  <c r="K13" i="6" s="1"/>
  <c r="L13" i="6" s="1"/>
  <c r="M13" i="6" s="1"/>
  <c r="N13" i="6" s="1"/>
  <c r="O13" i="6" s="1"/>
  <c r="P13" i="6" s="1"/>
  <c r="Q13" i="6" s="1"/>
  <c r="R13" i="6" s="1"/>
  <c r="S13" i="6" s="1"/>
  <c r="T13" i="6" s="1"/>
  <c r="U13" i="6" s="1"/>
  <c r="V13" i="6" s="1"/>
  <c r="W13" i="6" s="1"/>
  <c r="X13" i="6" s="1"/>
  <c r="Y13" i="6" s="1"/>
  <c r="Z13" i="6" s="1"/>
  <c r="AA13" i="6" s="1"/>
  <c r="AB13" i="6" s="1"/>
  <c r="AC13" i="6" s="1"/>
  <c r="AD13" i="6" s="1"/>
  <c r="AE13" i="6" s="1"/>
  <c r="AF13" i="6" s="1"/>
  <c r="AG13" i="6" s="1"/>
  <c r="AH13" i="6" s="1"/>
  <c r="AI13" i="6" s="1"/>
  <c r="AJ13" i="6" s="1"/>
  <c r="AK13" i="6" s="1"/>
  <c r="AL13" i="6" s="1"/>
  <c r="AM13" i="6" s="1"/>
  <c r="AN13" i="6" s="1"/>
  <c r="AO13" i="6" s="1"/>
  <c r="AP13" i="6" s="1"/>
  <c r="AQ13" i="6" s="1"/>
  <c r="AR13" i="6" s="1"/>
  <c r="AS13" i="6" s="1"/>
  <c r="AT13" i="6" s="1"/>
  <c r="AU13" i="6" s="1"/>
  <c r="AV13" i="6" s="1"/>
  <c r="AW13" i="6" s="1"/>
  <c r="AX13" i="6" s="1"/>
  <c r="AY13" i="6" s="1"/>
  <c r="AZ13" i="6" s="1"/>
  <c r="BA13" i="6" s="1"/>
  <c r="BB13" i="6" s="1"/>
  <c r="BC13" i="6" s="1"/>
  <c r="BD13" i="6" s="1"/>
  <c r="BE13" i="6" s="1"/>
  <c r="BF13" i="6" s="1"/>
  <c r="BG13" i="6" s="1"/>
  <c r="BH13" i="6" s="1"/>
  <c r="BI13" i="6" s="1"/>
  <c r="BJ13" i="6" s="1"/>
  <c r="BK13" i="6" s="1"/>
  <c r="BL13" i="6" s="1"/>
  <c r="BM13" i="6" s="1"/>
  <c r="BN13" i="6" s="1"/>
  <c r="BO13" i="6" s="1"/>
  <c r="BP13" i="6" s="1"/>
  <c r="BQ13" i="6" s="1"/>
  <c r="BR13" i="6" s="1"/>
  <c r="BS13" i="6" s="1"/>
  <c r="BT13" i="6" s="1"/>
  <c r="BU13" i="6" s="1"/>
  <c r="BV13" i="6" s="1"/>
  <c r="BW13" i="6" s="1"/>
  <c r="BX13" i="6" s="1"/>
  <c r="BY13" i="6" s="1"/>
  <c r="BZ13" i="6" s="1"/>
  <c r="CA13" i="6" s="1"/>
  <c r="CB13" i="6" s="1"/>
  <c r="CC13" i="6" s="1"/>
  <c r="CD13" i="6" s="1"/>
  <c r="CE13" i="6" s="1"/>
  <c r="CF13" i="6" s="1"/>
  <c r="CG13" i="6" s="1"/>
  <c r="CH13" i="6" s="1"/>
  <c r="CI13" i="6" s="1"/>
  <c r="CJ13" i="6" s="1"/>
  <c r="CK13" i="6" s="1"/>
  <c r="CL13" i="6" s="1"/>
  <c r="CM13" i="6" s="1"/>
  <c r="CN13" i="6" s="1"/>
  <c r="CO13" i="6" s="1"/>
  <c r="CP13" i="6" s="1"/>
  <c r="FG195" i="5"/>
  <c r="EN195" i="5"/>
  <c r="FD195" i="5" s="1"/>
  <c r="DW195" i="5"/>
  <c r="EM195" i="5" s="1"/>
  <c r="DF195" i="5"/>
  <c r="DV195" i="5" s="1"/>
  <c r="CT195" i="5"/>
  <c r="CS195" i="5"/>
  <c r="DE195" i="5" s="1"/>
  <c r="CK195" i="5"/>
  <c r="CJ195" i="5"/>
  <c r="CR195" i="5" s="1"/>
  <c r="CB195" i="5"/>
  <c r="CA195" i="5"/>
  <c r="CI195" i="5" s="1"/>
  <c r="BG195" i="5"/>
  <c r="AY195" i="5"/>
  <c r="AR195" i="5"/>
  <c r="AK195" i="5"/>
  <c r="N195" i="5"/>
  <c r="G195" i="5"/>
  <c r="FG194" i="5"/>
  <c r="EN194" i="5"/>
  <c r="FD194" i="5" s="1"/>
  <c r="DW194" i="5"/>
  <c r="EM194" i="5" s="1"/>
  <c r="DF194" i="5"/>
  <c r="DV194" i="5" s="1"/>
  <c r="CT194" i="5"/>
  <c r="CS194" i="5"/>
  <c r="DE194" i="5" s="1"/>
  <c r="CK194" i="5"/>
  <c r="CJ194" i="5"/>
  <c r="CR194" i="5" s="1"/>
  <c r="CB194" i="5"/>
  <c r="CA194" i="5"/>
  <c r="CI194" i="5" s="1"/>
  <c r="BG194" i="5"/>
  <c r="AY194" i="5"/>
  <c r="AR194" i="5"/>
  <c r="AK194" i="5"/>
  <c r="N194" i="5"/>
  <c r="G194" i="5"/>
  <c r="FG193" i="5"/>
  <c r="EN193" i="5"/>
  <c r="FD193" i="5" s="1"/>
  <c r="DW193" i="5"/>
  <c r="EM193" i="5" s="1"/>
  <c r="DF193" i="5"/>
  <c r="DV193" i="5" s="1"/>
  <c r="CT193" i="5"/>
  <c r="CS193" i="5"/>
  <c r="DE193" i="5" s="1"/>
  <c r="CK193" i="5"/>
  <c r="CJ193" i="5"/>
  <c r="CR193" i="5" s="1"/>
  <c r="CB193" i="5"/>
  <c r="CA193" i="5"/>
  <c r="CI193" i="5" s="1"/>
  <c r="BG193" i="5"/>
  <c r="AY193" i="5"/>
  <c r="AR193" i="5"/>
  <c r="AK193" i="5"/>
  <c r="N193" i="5"/>
  <c r="G193" i="5"/>
  <c r="FG192" i="5"/>
  <c r="EN192" i="5"/>
  <c r="FD192" i="5" s="1"/>
  <c r="DW192" i="5"/>
  <c r="EM192" i="5" s="1"/>
  <c r="DF192" i="5"/>
  <c r="DV192" i="5" s="1"/>
  <c r="CT192" i="5"/>
  <c r="CS192" i="5"/>
  <c r="DE192" i="5" s="1"/>
  <c r="CK192" i="5"/>
  <c r="CJ192" i="5"/>
  <c r="CR192" i="5" s="1"/>
  <c r="CB192" i="5"/>
  <c r="CA192" i="5"/>
  <c r="CI192" i="5" s="1"/>
  <c r="BG192" i="5"/>
  <c r="AY192" i="5"/>
  <c r="AR192" i="5"/>
  <c r="AK192" i="5"/>
  <c r="N192" i="5"/>
  <c r="G192" i="5"/>
  <c r="FG191" i="5"/>
  <c r="EN191" i="5"/>
  <c r="FD191" i="5" s="1"/>
  <c r="DW191" i="5"/>
  <c r="EM191" i="5" s="1"/>
  <c r="DF191" i="5"/>
  <c r="DV191" i="5" s="1"/>
  <c r="CT191" i="5"/>
  <c r="CS191" i="5"/>
  <c r="DE191" i="5" s="1"/>
  <c r="CK191" i="5"/>
  <c r="CJ191" i="5"/>
  <c r="CR191" i="5" s="1"/>
  <c r="CB191" i="5"/>
  <c r="CA191" i="5"/>
  <c r="CI191" i="5" s="1"/>
  <c r="BG191" i="5"/>
  <c r="AY191" i="5"/>
  <c r="AR191" i="5"/>
  <c r="AK191" i="5"/>
  <c r="N191" i="5"/>
  <c r="G191" i="5"/>
  <c r="FG190" i="5"/>
  <c r="EN190" i="5"/>
  <c r="FD190" i="5" s="1"/>
  <c r="DW190" i="5"/>
  <c r="EM190" i="5" s="1"/>
  <c r="DF190" i="5"/>
  <c r="DV190" i="5" s="1"/>
  <c r="CT190" i="5"/>
  <c r="CS190" i="5"/>
  <c r="DE190" i="5" s="1"/>
  <c r="CK190" i="5"/>
  <c r="CJ190" i="5"/>
  <c r="CR190" i="5" s="1"/>
  <c r="CB190" i="5"/>
  <c r="CA190" i="5"/>
  <c r="CI190" i="5" s="1"/>
  <c r="BG190" i="5"/>
  <c r="AY190" i="5"/>
  <c r="AR190" i="5"/>
  <c r="AK190" i="5"/>
  <c r="N190" i="5"/>
  <c r="G190" i="5"/>
  <c r="FG189" i="5"/>
  <c r="EN189" i="5"/>
  <c r="FD189" i="5" s="1"/>
  <c r="DW189" i="5"/>
  <c r="EM189" i="5" s="1"/>
  <c r="DF189" i="5"/>
  <c r="DV189" i="5" s="1"/>
  <c r="CT189" i="5"/>
  <c r="CS189" i="5"/>
  <c r="DE189" i="5" s="1"/>
  <c r="CK189" i="5"/>
  <c r="CJ189" i="5"/>
  <c r="CR189" i="5" s="1"/>
  <c r="CB189" i="5"/>
  <c r="CA189" i="5"/>
  <c r="CI189" i="5" s="1"/>
  <c r="BG189" i="5"/>
  <c r="AY189" i="5"/>
  <c r="AR189" i="5"/>
  <c r="AK189" i="5"/>
  <c r="N189" i="5"/>
  <c r="G189" i="5"/>
  <c r="FG188" i="5"/>
  <c r="EN188" i="5"/>
  <c r="FD188" i="5" s="1"/>
  <c r="DW188" i="5"/>
  <c r="EM188" i="5" s="1"/>
  <c r="DF188" i="5"/>
  <c r="DV188" i="5" s="1"/>
  <c r="CT188" i="5"/>
  <c r="CS188" i="5"/>
  <c r="DE188" i="5" s="1"/>
  <c r="CK188" i="5"/>
  <c r="CJ188" i="5"/>
  <c r="CR188" i="5" s="1"/>
  <c r="CB188" i="5"/>
  <c r="CA188" i="5"/>
  <c r="CI188" i="5" s="1"/>
  <c r="FG187" i="5"/>
  <c r="EN187" i="5"/>
  <c r="FD187" i="5" s="1"/>
  <c r="DW187" i="5"/>
  <c r="EM187" i="5" s="1"/>
  <c r="DF187" i="5"/>
  <c r="DV187" i="5" s="1"/>
  <c r="CT187" i="5"/>
  <c r="CS187" i="5"/>
  <c r="DE187" i="5" s="1"/>
  <c r="CK187" i="5"/>
  <c r="CJ187" i="5"/>
  <c r="CR187" i="5" s="1"/>
  <c r="CB187" i="5"/>
  <c r="CA187" i="5"/>
  <c r="CI187" i="5" s="1"/>
  <c r="FG186" i="5"/>
  <c r="EN186" i="5"/>
  <c r="FD186" i="5" s="1"/>
  <c r="DW186" i="5"/>
  <c r="EM186" i="5" s="1"/>
  <c r="DF186" i="5"/>
  <c r="DV186" i="5" s="1"/>
  <c r="CT186" i="5"/>
  <c r="CS186" i="5"/>
  <c r="DE186" i="5" s="1"/>
  <c r="CK186" i="5"/>
  <c r="CJ186" i="5"/>
  <c r="CR186" i="5" s="1"/>
  <c r="CB186" i="5"/>
  <c r="CA186" i="5"/>
  <c r="CI186" i="5" s="1"/>
  <c r="FG185" i="5"/>
  <c r="EN185" i="5"/>
  <c r="FD185" i="5" s="1"/>
  <c r="DW185" i="5"/>
  <c r="EM185" i="5" s="1"/>
  <c r="DF185" i="5"/>
  <c r="DV185" i="5" s="1"/>
  <c r="CT185" i="5"/>
  <c r="CS185" i="5"/>
  <c r="DE185" i="5" s="1"/>
  <c r="CK185" i="5"/>
  <c r="CJ185" i="5"/>
  <c r="CR185" i="5" s="1"/>
  <c r="CB185" i="5"/>
  <c r="CA185" i="5"/>
  <c r="CI185" i="5" s="1"/>
  <c r="FG184" i="5"/>
  <c r="EN184" i="5"/>
  <c r="FD184" i="5" s="1"/>
  <c r="DW184" i="5"/>
  <c r="EM184" i="5" s="1"/>
  <c r="DF184" i="5"/>
  <c r="DV184" i="5" s="1"/>
  <c r="CT184" i="5"/>
  <c r="CS184" i="5"/>
  <c r="DE184" i="5" s="1"/>
  <c r="CK184" i="5"/>
  <c r="CJ184" i="5"/>
  <c r="CR184" i="5" s="1"/>
  <c r="CB184" i="5"/>
  <c r="CA184" i="5"/>
  <c r="CI184" i="5" s="1"/>
  <c r="FG183" i="5"/>
  <c r="EN183" i="5"/>
  <c r="FD183" i="5" s="1"/>
  <c r="DW183" i="5"/>
  <c r="EM183" i="5" s="1"/>
  <c r="DF183" i="5"/>
  <c r="DV183" i="5" s="1"/>
  <c r="CT183" i="5"/>
  <c r="CS183" i="5"/>
  <c r="DE183" i="5" s="1"/>
  <c r="CK183" i="5"/>
  <c r="CJ183" i="5"/>
  <c r="CR183" i="5" s="1"/>
  <c r="CB183" i="5"/>
  <c r="CA183" i="5"/>
  <c r="CI183" i="5" s="1"/>
  <c r="FG182" i="5"/>
  <c r="EN182" i="5"/>
  <c r="FD182" i="5" s="1"/>
  <c r="DW182" i="5"/>
  <c r="EM182" i="5" s="1"/>
  <c r="DF182" i="5"/>
  <c r="DV182" i="5" s="1"/>
  <c r="CT182" i="5"/>
  <c r="CS182" i="5"/>
  <c r="DE182" i="5" s="1"/>
  <c r="CK182" i="5"/>
  <c r="CJ182" i="5"/>
  <c r="CR182" i="5" s="1"/>
  <c r="CB182" i="5"/>
  <c r="CA182" i="5"/>
  <c r="CI182" i="5" s="1"/>
  <c r="FG91" i="5"/>
  <c r="EN91" i="5"/>
  <c r="FD91" i="5" s="1"/>
  <c r="DW91" i="5"/>
  <c r="EM91" i="5" s="1"/>
  <c r="DF91" i="5"/>
  <c r="DV91" i="5" s="1"/>
  <c r="CT91" i="5"/>
  <c r="CS91" i="5"/>
  <c r="DE91" i="5" s="1"/>
  <c r="CK91" i="5"/>
  <c r="CJ91" i="5"/>
  <c r="CR91" i="5" s="1"/>
  <c r="CB91" i="5"/>
  <c r="CA91" i="5"/>
  <c r="CI91" i="5" s="1"/>
  <c r="FG90" i="5"/>
  <c r="EN90" i="5"/>
  <c r="FD90" i="5" s="1"/>
  <c r="DW90" i="5"/>
  <c r="EM90" i="5" s="1"/>
  <c r="DF90" i="5"/>
  <c r="DV90" i="5" s="1"/>
  <c r="CT90" i="5"/>
  <c r="CS90" i="5"/>
  <c r="DE90" i="5" s="1"/>
  <c r="CK90" i="5"/>
  <c r="CJ90" i="5"/>
  <c r="CR90" i="5" s="1"/>
  <c r="CB90" i="5"/>
  <c r="CA90" i="5"/>
  <c r="CI90" i="5" s="1"/>
  <c r="FG89" i="5"/>
  <c r="EN89" i="5"/>
  <c r="FD89" i="5" s="1"/>
  <c r="DW89" i="5"/>
  <c r="EM89" i="5" s="1"/>
  <c r="DF89" i="5"/>
  <c r="DV89" i="5" s="1"/>
  <c r="CT89" i="5"/>
  <c r="CS89" i="5"/>
  <c r="DE89" i="5" s="1"/>
  <c r="CK89" i="5"/>
  <c r="CJ89" i="5"/>
  <c r="CR89" i="5" s="1"/>
  <c r="CB89" i="5"/>
  <c r="CA89" i="5"/>
  <c r="CI89" i="5" s="1"/>
  <c r="FG88" i="5"/>
  <c r="EN88" i="5"/>
  <c r="FD88" i="5" s="1"/>
  <c r="DW88" i="5"/>
  <c r="EM88" i="5" s="1"/>
  <c r="DF88" i="5"/>
  <c r="DV88" i="5" s="1"/>
  <c r="CT88" i="5"/>
  <c r="CS88" i="5"/>
  <c r="DE88" i="5" s="1"/>
  <c r="CK88" i="5"/>
  <c r="CJ88" i="5"/>
  <c r="CR88" i="5" s="1"/>
  <c r="CB88" i="5"/>
  <c r="CA88" i="5"/>
  <c r="CI88" i="5" s="1"/>
  <c r="FG87" i="5"/>
  <c r="EN87" i="5"/>
  <c r="FD87" i="5" s="1"/>
  <c r="DW87" i="5"/>
  <c r="EM87" i="5" s="1"/>
  <c r="DF87" i="5"/>
  <c r="DV87" i="5" s="1"/>
  <c r="CT87" i="5"/>
  <c r="CS87" i="5"/>
  <c r="DE87" i="5" s="1"/>
  <c r="CK87" i="5"/>
  <c r="CJ87" i="5"/>
  <c r="CR87" i="5" s="1"/>
  <c r="CB87" i="5"/>
  <c r="CA87" i="5"/>
  <c r="CI87" i="5" s="1"/>
  <c r="FG86" i="5"/>
  <c r="EN86" i="5"/>
  <c r="FD86" i="5" s="1"/>
  <c r="DW86" i="5"/>
  <c r="EM86" i="5" s="1"/>
  <c r="DF86" i="5"/>
  <c r="DV86" i="5" s="1"/>
  <c r="CT86" i="5"/>
  <c r="CS86" i="5"/>
  <c r="DE86" i="5" s="1"/>
  <c r="CK86" i="5"/>
  <c r="CJ86" i="5"/>
  <c r="CR86" i="5" s="1"/>
  <c r="CB86" i="5"/>
  <c r="CA86" i="5"/>
  <c r="CI86" i="5" s="1"/>
  <c r="FG85" i="5"/>
  <c r="EN85" i="5"/>
  <c r="FD85" i="5" s="1"/>
  <c r="DW85" i="5"/>
  <c r="EM85" i="5" s="1"/>
  <c r="DF85" i="5"/>
  <c r="DV85" i="5" s="1"/>
  <c r="CT85" i="5"/>
  <c r="CS85" i="5"/>
  <c r="DE85" i="5" s="1"/>
  <c r="CK85" i="5"/>
  <c r="CJ85" i="5"/>
  <c r="CR85" i="5" s="1"/>
  <c r="CB85" i="5"/>
  <c r="CA85" i="5"/>
  <c r="CI85" i="5" s="1"/>
  <c r="FG84" i="5"/>
  <c r="EN84" i="5"/>
  <c r="DW84" i="5"/>
  <c r="DF84" i="5"/>
  <c r="DV84" i="5" s="1"/>
  <c r="CT84" i="5"/>
  <c r="CS84" i="5"/>
  <c r="DE84" i="5" s="1"/>
  <c r="CK84" i="5"/>
  <c r="CJ84" i="5"/>
  <c r="CR84" i="5" s="1"/>
  <c r="CB84" i="5"/>
  <c r="CA84" i="5"/>
  <c r="CI84" i="5" s="1"/>
  <c r="AK1" i="6" l="1"/>
  <c r="G1" i="6"/>
  <c r="CB1" i="6"/>
  <c r="CP1" i="6"/>
  <c r="CM26" i="6"/>
  <c r="CA1" i="6"/>
  <c r="EM84" i="5"/>
  <c r="S24" i="4"/>
  <c r="S20" i="4"/>
  <c r="K20" i="4" s="1"/>
  <c r="S87" i="4"/>
  <c r="S72" i="4"/>
  <c r="S81" i="4"/>
  <c r="S60" i="4"/>
  <c r="S79" i="4"/>
  <c r="S44" i="4"/>
  <c r="S71" i="4"/>
  <c r="S42" i="4"/>
  <c r="S69" i="4"/>
  <c r="S34" i="4"/>
  <c r="S61" i="4"/>
  <c r="S22" i="4"/>
  <c r="S59" i="4"/>
  <c r="S52" i="4"/>
  <c r="S86" i="4"/>
  <c r="S50" i="4"/>
  <c r="S70" i="4"/>
  <c r="S43" i="4"/>
  <c r="S51" i="4"/>
  <c r="S41" i="4"/>
  <c r="S32" i="4"/>
  <c r="S33" i="4"/>
  <c r="S80" i="4"/>
  <c r="S31" i="4"/>
  <c r="S62" i="4"/>
  <c r="S23" i="4"/>
  <c r="S58" i="4"/>
  <c r="S21" i="4"/>
  <c r="FD84" i="5"/>
  <c r="T79" i="4"/>
  <c r="T70" i="4"/>
  <c r="T52" i="4"/>
  <c r="T44" i="4"/>
  <c r="T50" i="4"/>
  <c r="T42" i="4"/>
  <c r="T43" i="4"/>
  <c r="T34" i="4"/>
  <c r="T59" i="4"/>
  <c r="T51" i="4"/>
  <c r="T33" i="4"/>
  <c r="T24" i="4"/>
  <c r="T31" i="4"/>
  <c r="T22" i="4"/>
  <c r="T23" i="4"/>
  <c r="T41" i="4"/>
  <c r="T32" i="4"/>
  <c r="T86" i="4"/>
  <c r="T87" i="4"/>
  <c r="T80" i="4"/>
  <c r="T81" i="4"/>
  <c r="T72" i="4"/>
  <c r="T21" i="4"/>
  <c r="T71" i="4"/>
  <c r="T62" i="4"/>
  <c r="T69" i="4"/>
  <c r="T60" i="4"/>
  <c r="T61" i="4"/>
  <c r="T58" i="4"/>
  <c r="CS1" i="5"/>
  <c r="Q45" i="4"/>
  <c r="Q91" i="4" s="1"/>
  <c r="Q94" i="4" s="1"/>
  <c r="AC1" i="5"/>
  <c r="G1" i="5"/>
  <c r="N1" i="5"/>
  <c r="CA1" i="5"/>
  <c r="AR1" i="5"/>
  <c r="U1" i="5"/>
  <c r="AY1" i="5"/>
  <c r="BG1" i="5"/>
  <c r="CK1" i="5"/>
  <c r="CB1" i="5"/>
  <c r="CT1" i="5"/>
  <c r="FG1" i="5"/>
  <c r="AJ97" i="4" s="1"/>
  <c r="AJ190" i="5"/>
  <c r="CJ1" i="5"/>
  <c r="R42" i="4"/>
  <c r="R59" i="4"/>
  <c r="R62" i="4"/>
  <c r="R24" i="4"/>
  <c r="R61" i="4"/>
  <c r="R23" i="4"/>
  <c r="R51" i="4"/>
  <c r="R50" i="4"/>
  <c r="R69" i="4"/>
  <c r="R31" i="4"/>
  <c r="R58" i="4"/>
  <c r="R20" i="4"/>
  <c r="R52" i="4"/>
  <c r="R80" i="4"/>
  <c r="R32" i="4"/>
  <c r="R21" i="4"/>
  <c r="R41" i="4"/>
  <c r="R86" i="4"/>
  <c r="R44" i="4"/>
  <c r="R81" i="4"/>
  <c r="R43" i="4"/>
  <c r="R70" i="4"/>
  <c r="R22" i="4"/>
  <c r="DF1" i="5"/>
  <c r="R87" i="4"/>
  <c r="R72" i="4"/>
  <c r="R34" i="4"/>
  <c r="R71" i="4"/>
  <c r="R33" i="4"/>
  <c r="R60" i="4"/>
  <c r="R79" i="4"/>
  <c r="DW1" i="5"/>
  <c r="AK1" i="5"/>
  <c r="EN1" i="5"/>
  <c r="F190" i="5"/>
  <c r="F191" i="5"/>
  <c r="F195" i="5"/>
  <c r="AJ193" i="5"/>
  <c r="F194" i="5"/>
  <c r="F31" i="6"/>
  <c r="F193" i="5"/>
  <c r="F192" i="5"/>
  <c r="AJ192" i="5"/>
  <c r="F29" i="6"/>
  <c r="AJ29" i="6"/>
  <c r="F30" i="6"/>
  <c r="AJ30" i="6"/>
  <c r="F33" i="6"/>
  <c r="F35" i="6"/>
  <c r="F32" i="6"/>
  <c r="AJ32" i="6"/>
  <c r="AJ34" i="6"/>
  <c r="F34" i="6"/>
  <c r="AJ35" i="6"/>
  <c r="F36" i="6"/>
  <c r="AJ36" i="6"/>
  <c r="AJ195" i="5"/>
  <c r="F189" i="5"/>
  <c r="AJ189" i="5"/>
  <c r="AJ191" i="5"/>
  <c r="AJ194" i="5"/>
  <c r="AJ31" i="6"/>
  <c r="AJ33" i="6"/>
  <c r="AN31" i="4"/>
  <c r="AN35" i="4"/>
  <c r="AN30" i="4"/>
  <c r="AN39" i="4"/>
  <c r="AN41" i="4"/>
  <c r="AN45" i="4"/>
  <c r="AN50" i="4"/>
  <c r="AN53" i="4"/>
  <c r="AN49" i="4"/>
  <c r="S40" i="4" l="1"/>
  <c r="AJ1" i="6"/>
  <c r="T85" i="4"/>
  <c r="S78" i="4"/>
  <c r="T78" i="4"/>
  <c r="S30" i="4"/>
  <c r="T30" i="4"/>
  <c r="T40" i="4"/>
  <c r="T68" i="4"/>
  <c r="S57" i="4"/>
  <c r="S49" i="4"/>
  <c r="S85" i="4"/>
  <c r="S77" i="4" s="1"/>
  <c r="S68" i="4"/>
  <c r="T57" i="4"/>
  <c r="T49" i="4"/>
  <c r="L45" i="4"/>
  <c r="J45" i="4" s="1"/>
  <c r="Q40" i="4"/>
  <c r="Q39" i="4" s="1"/>
  <c r="Q90" i="4" s="1"/>
  <c r="O45" i="4"/>
  <c r="O91" i="4" s="1"/>
  <c r="O94" i="4" s="1"/>
  <c r="S19" i="4"/>
  <c r="S91" i="4"/>
  <c r="T92" i="4"/>
  <c r="S92" i="4"/>
  <c r="T91" i="4"/>
  <c r="R91" i="4"/>
  <c r="R92" i="4"/>
  <c r="T19" i="4"/>
  <c r="AJ1" i="5"/>
  <c r="F1" i="5"/>
  <c r="R78" i="4"/>
  <c r="K79" i="4"/>
  <c r="K34" i="4"/>
  <c r="J34" i="4" s="1"/>
  <c r="K22" i="4"/>
  <c r="J22" i="4" s="1"/>
  <c r="K44" i="4"/>
  <c r="J44" i="4" s="1"/>
  <c r="R30" i="4"/>
  <c r="K32" i="4"/>
  <c r="J32" i="4" s="1"/>
  <c r="R49" i="4"/>
  <c r="K51" i="4"/>
  <c r="J51" i="4" s="1"/>
  <c r="K62" i="4"/>
  <c r="J62" i="4" s="1"/>
  <c r="R57" i="4"/>
  <c r="K60" i="4"/>
  <c r="J60" i="4" s="1"/>
  <c r="K72" i="4"/>
  <c r="J72" i="4" s="1"/>
  <c r="K70" i="4"/>
  <c r="J70" i="4" s="1"/>
  <c r="R85" i="4"/>
  <c r="K86" i="4"/>
  <c r="K80" i="4"/>
  <c r="J80" i="4" s="1"/>
  <c r="K31" i="4"/>
  <c r="K23" i="4"/>
  <c r="J23" i="4" s="1"/>
  <c r="K59" i="4"/>
  <c r="J59" i="4" s="1"/>
  <c r="K33" i="4"/>
  <c r="J33" i="4" s="1"/>
  <c r="K87" i="4"/>
  <c r="J87" i="4" s="1"/>
  <c r="K43" i="4"/>
  <c r="J43" i="4" s="1"/>
  <c r="K41" i="4"/>
  <c r="K52" i="4"/>
  <c r="J52" i="4" s="1"/>
  <c r="R68" i="4"/>
  <c r="K69" i="4"/>
  <c r="K61" i="4"/>
  <c r="J61" i="4" s="1"/>
  <c r="R40" i="4"/>
  <c r="K42" i="4"/>
  <c r="J42" i="4" s="1"/>
  <c r="K71" i="4"/>
  <c r="J71" i="4" s="1"/>
  <c r="K81" i="4"/>
  <c r="J81" i="4" s="1"/>
  <c r="K21" i="4"/>
  <c r="J21" i="4" s="1"/>
  <c r="R19" i="4"/>
  <c r="K50" i="4"/>
  <c r="K24" i="4"/>
  <c r="F1" i="6"/>
  <c r="S39" i="4" l="1"/>
  <c r="T77" i="4"/>
  <c r="T56" i="4"/>
  <c r="S56" i="4"/>
  <c r="T39" i="4"/>
  <c r="L91" i="4"/>
  <c r="L94" i="4" s="1"/>
  <c r="O40" i="4"/>
  <c r="O39" i="4" s="1"/>
  <c r="L40" i="4"/>
  <c r="L39" i="4" s="1"/>
  <c r="L90" i="4" s="1"/>
  <c r="R18" i="4"/>
  <c r="K91" i="4"/>
  <c r="T93" i="4"/>
  <c r="T94" i="4" s="1"/>
  <c r="R93" i="4"/>
  <c r="R94" i="4" s="1"/>
  <c r="S18" i="4"/>
  <c r="T18" i="4"/>
  <c r="S93" i="4"/>
  <c r="S94" i="4" s="1"/>
  <c r="J24" i="4"/>
  <c r="K92" i="4"/>
  <c r="R39" i="4"/>
  <c r="R56" i="4"/>
  <c r="J58" i="4"/>
  <c r="K57" i="4"/>
  <c r="J50" i="4"/>
  <c r="K49" i="4"/>
  <c r="J20" i="4"/>
  <c r="K19" i="4"/>
  <c r="J69" i="4"/>
  <c r="K68" i="4"/>
  <c r="J79" i="4"/>
  <c r="K78" i="4"/>
  <c r="J86" i="4"/>
  <c r="K85" i="4"/>
  <c r="R77" i="4"/>
  <c r="K40" i="4"/>
  <c r="J41" i="4"/>
  <c r="K30" i="4"/>
  <c r="J31" i="4"/>
  <c r="O90" i="4" l="1"/>
  <c r="R90" i="4"/>
  <c r="T90" i="4"/>
  <c r="S90" i="4"/>
  <c r="K93" i="4"/>
  <c r="K94" i="4" s="1"/>
  <c r="J91" i="4"/>
  <c r="J92" i="4"/>
  <c r="K39" i="4"/>
  <c r="J30" i="4"/>
  <c r="K77" i="4"/>
  <c r="J68" i="4"/>
  <c r="J49" i="4"/>
  <c r="J78" i="4"/>
  <c r="K18" i="4"/>
  <c r="K56" i="4"/>
  <c r="J40" i="4"/>
  <c r="J85" i="4"/>
  <c r="J19" i="4"/>
  <c r="J57" i="4"/>
  <c r="J93" i="4" l="1"/>
  <c r="J94" i="4" s="1"/>
  <c r="J56" i="4"/>
  <c r="K90" i="4"/>
  <c r="J39" i="4"/>
  <c r="J18" i="4"/>
  <c r="J77" i="4"/>
  <c r="J90" i="4" l="1"/>
  <c r="Y91" i="4"/>
  <c r="Y94" i="4" s="1"/>
  <c r="Y57" i="4"/>
  <c r="Y56" i="4" s="1"/>
  <c r="Y90" i="4" s="1"/>
  <c r="Z97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D2" authorId="0" shapeId="0" xr:uid="{00000000-0006-0000-0000-000001000000}">
      <text>
        <r>
          <rPr>
            <sz val="14"/>
            <color indexed="81"/>
            <rFont val="MS P ゴシック"/>
            <family val="3"/>
            <charset val="128"/>
          </rPr>
          <t>・塗りつぶしを直接入力
・それ以外は、別紙２・別紙３からの自動計算</t>
        </r>
      </text>
    </comment>
    <comment ref="M6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新潟県:
該当する協定がある場合は、該当協定名を記入願います。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A3" authorId="0" shapeId="0" xr:uid="{00000000-0006-0000-0100-000001000000}">
      <text>
        <r>
          <rPr>
            <sz val="9"/>
            <color indexed="81"/>
            <rFont val="MS P ゴシック"/>
            <family val="3"/>
            <charset val="128"/>
          </rPr>
          <t>草地・放牧採草地を非表示していますので、ご注意ください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A3" authorId="0" shapeId="0" xr:uid="{00000000-0006-0000-0200-000001000000}">
      <text>
        <r>
          <rPr>
            <sz val="9"/>
            <color indexed="81"/>
            <rFont val="MS P ゴシック"/>
            <family val="3"/>
            <charset val="128"/>
          </rPr>
          <t xml:space="preserve">草地・放牧採草地を非表示していますので、ご注意ください
</t>
        </r>
      </text>
    </comment>
  </commentList>
</comments>
</file>

<file path=xl/sharedStrings.xml><?xml version="1.0" encoding="utf-8"?>
<sst xmlns="http://schemas.openxmlformats.org/spreadsheetml/2006/main" count="1006" uniqueCount="242">
  <si>
    <t>区　　　分</t>
    <rPh sb="0" eb="1">
      <t>ク</t>
    </rPh>
    <rPh sb="4" eb="5">
      <t>ブン</t>
    </rPh>
    <phoneticPr fontId="4"/>
  </si>
  <si>
    <t>田</t>
    <rPh sb="0" eb="1">
      <t>タ</t>
    </rPh>
    <phoneticPr fontId="4"/>
  </si>
  <si>
    <t>急傾斜</t>
    <rPh sb="0" eb="3">
      <t>キュウケイシャ</t>
    </rPh>
    <phoneticPr fontId="4"/>
  </si>
  <si>
    <t>小区画･不整形</t>
    <rPh sb="0" eb="3">
      <t>ショウクカク</t>
    </rPh>
    <rPh sb="4" eb="7">
      <t>フセイケイ</t>
    </rPh>
    <phoneticPr fontId="4"/>
  </si>
  <si>
    <t>緩傾斜</t>
    <rPh sb="0" eb="3">
      <t>カンケイシャ</t>
    </rPh>
    <phoneticPr fontId="4"/>
  </si>
  <si>
    <t>高齢化･耕作放棄率</t>
    <rPh sb="0" eb="3">
      <t>コウレイカ</t>
    </rPh>
    <rPh sb="4" eb="6">
      <t>コウサク</t>
    </rPh>
    <rPh sb="6" eb="8">
      <t>ホウキ</t>
    </rPh>
    <rPh sb="8" eb="9">
      <t>リツ</t>
    </rPh>
    <phoneticPr fontId="4"/>
  </si>
  <si>
    <t>畑</t>
    <rPh sb="0" eb="1">
      <t>ハタ</t>
    </rPh>
    <phoneticPr fontId="4"/>
  </si>
  <si>
    <t>草地</t>
    <rPh sb="0" eb="2">
      <t>ソウチ</t>
    </rPh>
    <phoneticPr fontId="4"/>
  </si>
  <si>
    <t>採草放牧地</t>
    <rPh sb="0" eb="2">
      <t>サイソウ</t>
    </rPh>
    <rPh sb="2" eb="5">
      <t>ホウボクチ</t>
    </rPh>
    <phoneticPr fontId="4"/>
  </si>
  <si>
    <t>計</t>
    <rPh sb="0" eb="1">
      <t>ケイ</t>
    </rPh>
    <phoneticPr fontId="4"/>
  </si>
  <si>
    <t>交付総額
(円)</t>
    <rPh sb="0" eb="2">
      <t>コウフ</t>
    </rPh>
    <rPh sb="2" eb="4">
      <t>ソウガク</t>
    </rPh>
    <rPh sb="6" eb="7">
      <t>エン</t>
    </rPh>
    <phoneticPr fontId="4"/>
  </si>
  <si>
    <t>集落協定数</t>
    <rPh sb="0" eb="1">
      <t>シュウ</t>
    </rPh>
    <rPh sb="1" eb="2">
      <t>ラク</t>
    </rPh>
    <rPh sb="2" eb="4">
      <t>キョウテイ</t>
    </rPh>
    <rPh sb="4" eb="5">
      <t>スウ</t>
    </rPh>
    <phoneticPr fontId="4"/>
  </si>
  <si>
    <t>個別協定数</t>
    <rPh sb="0" eb="2">
      <t>コベツ</t>
    </rPh>
    <rPh sb="2" eb="4">
      <t>キョウテイ</t>
    </rPh>
    <rPh sb="4" eb="5">
      <t>スウ</t>
    </rPh>
    <phoneticPr fontId="4"/>
  </si>
  <si>
    <t>※複数の市町村に係る協定の説明</t>
    <rPh sb="1" eb="3">
      <t>フクスウ</t>
    </rPh>
    <rPh sb="4" eb="7">
      <t>シチョウソン</t>
    </rPh>
    <rPh sb="8" eb="9">
      <t>カカ</t>
    </rPh>
    <rPh sb="10" eb="12">
      <t>キョウテイ</t>
    </rPh>
    <rPh sb="13" eb="15">
      <t>セツメイ</t>
    </rPh>
    <phoneticPr fontId="4"/>
  </si>
  <si>
    <t>（別紙１）</t>
    <rPh sb="1" eb="3">
      <t>ベッシ</t>
    </rPh>
    <phoneticPr fontId="3"/>
  </si>
  <si>
    <t>基礎単価</t>
    <rPh sb="0" eb="2">
      <t>キソ</t>
    </rPh>
    <rPh sb="2" eb="4">
      <t>タンカ</t>
    </rPh>
    <phoneticPr fontId="4"/>
  </si>
  <si>
    <t>基礎</t>
    <rPh sb="0" eb="2">
      <t>キソ</t>
    </rPh>
    <phoneticPr fontId="4"/>
  </si>
  <si>
    <t>①</t>
    <phoneticPr fontId="4"/>
  </si>
  <si>
    <t>②</t>
    <phoneticPr fontId="4"/>
  </si>
  <si>
    <t>③</t>
    <phoneticPr fontId="4"/>
  </si>
  <si>
    <t>④</t>
    <phoneticPr fontId="4"/>
  </si>
  <si>
    <t>①+②+③+④</t>
    <phoneticPr fontId="4"/>
  </si>
  <si>
    <t>計</t>
    <rPh sb="0" eb="1">
      <t>ケイ</t>
    </rPh>
    <phoneticPr fontId="3"/>
  </si>
  <si>
    <t>通常基準</t>
    <rPh sb="0" eb="2">
      <t>ツウジョウ</t>
    </rPh>
    <rPh sb="2" eb="4">
      <t>キジュン</t>
    </rPh>
    <phoneticPr fontId="3"/>
  </si>
  <si>
    <t>棚田地域振興活動加算</t>
    <rPh sb="0" eb="2">
      <t>タナダ</t>
    </rPh>
    <rPh sb="2" eb="4">
      <t>チイキ</t>
    </rPh>
    <rPh sb="4" eb="6">
      <t>シンコウ</t>
    </rPh>
    <rPh sb="6" eb="8">
      <t>カツドウ</t>
    </rPh>
    <rPh sb="8" eb="10">
      <t>カサン</t>
    </rPh>
    <phoneticPr fontId="3"/>
  </si>
  <si>
    <t>加算延べ面積
（㎡）</t>
    <rPh sb="0" eb="2">
      <t>カサン</t>
    </rPh>
    <rPh sb="2" eb="3">
      <t>ノ</t>
    </rPh>
    <rPh sb="4" eb="6">
      <t>メンセキ</t>
    </rPh>
    <phoneticPr fontId="3"/>
  </si>
  <si>
    <t>加算措置（加算面積、加算金額）</t>
    <rPh sb="0" eb="2">
      <t>カサン</t>
    </rPh>
    <rPh sb="2" eb="4">
      <t>ソチ</t>
    </rPh>
    <rPh sb="5" eb="7">
      <t>カサン</t>
    </rPh>
    <rPh sb="7" eb="9">
      <t>メンセキ</t>
    </rPh>
    <rPh sb="10" eb="13">
      <t>カサンキン</t>
    </rPh>
    <rPh sb="13" eb="14">
      <t>ガク</t>
    </rPh>
    <phoneticPr fontId="3"/>
  </si>
  <si>
    <t>交付金額</t>
    <rPh sb="0" eb="2">
      <t>コウフ</t>
    </rPh>
    <rPh sb="2" eb="4">
      <t>キンガク</t>
    </rPh>
    <phoneticPr fontId="3"/>
  </si>
  <si>
    <t>協定識別コード</t>
    <rPh sb="0" eb="2">
      <t>キョウテイ</t>
    </rPh>
    <rPh sb="2" eb="4">
      <t>シキベツ</t>
    </rPh>
    <phoneticPr fontId="3"/>
  </si>
  <si>
    <t>都道府県名</t>
    <rPh sb="0" eb="4">
      <t>トドウフケン</t>
    </rPh>
    <rPh sb="4" eb="5">
      <t>メイ</t>
    </rPh>
    <phoneticPr fontId="3"/>
  </si>
  <si>
    <t>市町村名</t>
    <rPh sb="0" eb="3">
      <t>シチョウソン</t>
    </rPh>
    <rPh sb="3" eb="4">
      <t>メイ</t>
    </rPh>
    <phoneticPr fontId="3"/>
  </si>
  <si>
    <t>地方公共団体コード</t>
    <rPh sb="0" eb="2">
      <t>チホウ</t>
    </rPh>
    <rPh sb="2" eb="4">
      <t>コウキョウ</t>
    </rPh>
    <rPh sb="4" eb="6">
      <t>ダンタイ</t>
    </rPh>
    <phoneticPr fontId="3"/>
  </si>
  <si>
    <t>集落協定名</t>
    <rPh sb="0" eb="2">
      <t>シュウラク</t>
    </rPh>
    <rPh sb="2" eb="4">
      <t>キョウテイ</t>
    </rPh>
    <rPh sb="4" eb="5">
      <t>メイ</t>
    </rPh>
    <phoneticPr fontId="3"/>
  </si>
  <si>
    <t>Ⅰ 棚田地域振興活動加算</t>
    <rPh sb="2" eb="4">
      <t>タナダ</t>
    </rPh>
    <rPh sb="4" eb="6">
      <t>チイキ</t>
    </rPh>
    <rPh sb="6" eb="8">
      <t>シンコウ</t>
    </rPh>
    <rPh sb="8" eb="10">
      <t>カツドウ</t>
    </rPh>
    <rPh sb="10" eb="12">
      <t>カサン</t>
    </rPh>
    <phoneticPr fontId="3"/>
  </si>
  <si>
    <t>Ⅱ　超急傾斜農地保全管理加算</t>
    <rPh sb="2" eb="3">
      <t>チョウ</t>
    </rPh>
    <rPh sb="3" eb="6">
      <t>キュウケイシャ</t>
    </rPh>
    <rPh sb="6" eb="8">
      <t>ノウチ</t>
    </rPh>
    <rPh sb="8" eb="10">
      <t>ホゼン</t>
    </rPh>
    <rPh sb="10" eb="12">
      <t>カンリ</t>
    </rPh>
    <rPh sb="12" eb="14">
      <t>カサン</t>
    </rPh>
    <phoneticPr fontId="3"/>
  </si>
  <si>
    <t>交付単価区分
（どちらかを選択）</t>
    <rPh sb="0" eb="2">
      <t>コウフ</t>
    </rPh>
    <rPh sb="2" eb="4">
      <t>タンカ</t>
    </rPh>
    <rPh sb="4" eb="6">
      <t>クブン</t>
    </rPh>
    <rPh sb="13" eb="15">
      <t>センタク</t>
    </rPh>
    <phoneticPr fontId="3"/>
  </si>
  <si>
    <t>交付金額
（円）</t>
    <rPh sb="0" eb="3">
      <t>コウフキン</t>
    </rPh>
    <rPh sb="3" eb="4">
      <t>ガク</t>
    </rPh>
    <rPh sb="6" eb="7">
      <t>エン</t>
    </rPh>
    <phoneticPr fontId="3"/>
  </si>
  <si>
    <t>通常地域</t>
    <rPh sb="0" eb="2">
      <t>ツウジョウ</t>
    </rPh>
    <rPh sb="2" eb="4">
      <t>チイキ</t>
    </rPh>
    <phoneticPr fontId="4"/>
  </si>
  <si>
    <t>通常地域</t>
    <rPh sb="0" eb="2">
      <t>ツウジョウ</t>
    </rPh>
    <rPh sb="2" eb="4">
      <t>チイキ</t>
    </rPh>
    <phoneticPr fontId="3"/>
  </si>
  <si>
    <t>特認地域</t>
    <rPh sb="0" eb="1">
      <t>トク</t>
    </rPh>
    <rPh sb="1" eb="2">
      <t>ニン</t>
    </rPh>
    <rPh sb="2" eb="4">
      <t>チイキ</t>
    </rPh>
    <phoneticPr fontId="3"/>
  </si>
  <si>
    <t>取組状況
（実施している場合：1）</t>
    <phoneticPr fontId="3"/>
  </si>
  <si>
    <t>加算面積</t>
    <rPh sb="0" eb="2">
      <t>カサン</t>
    </rPh>
    <rPh sb="2" eb="4">
      <t>メンセキ</t>
    </rPh>
    <phoneticPr fontId="3"/>
  </si>
  <si>
    <t>加算面積計</t>
    <rPh sb="0" eb="2">
      <t>カサン</t>
    </rPh>
    <rPh sb="2" eb="4">
      <t>メンセキ</t>
    </rPh>
    <rPh sb="4" eb="5">
      <t>ケイ</t>
    </rPh>
    <phoneticPr fontId="3"/>
  </si>
  <si>
    <t>取組状況
（実施している場合：1）</t>
    <rPh sb="0" eb="1">
      <t>トリ</t>
    </rPh>
    <rPh sb="1" eb="2">
      <t>クミ</t>
    </rPh>
    <rPh sb="2" eb="3">
      <t>ジョウ</t>
    </rPh>
    <rPh sb="3" eb="4">
      <t>キョウ</t>
    </rPh>
    <rPh sb="6" eb="8">
      <t>ジッシ</t>
    </rPh>
    <rPh sb="12" eb="14">
      <t>バアイ</t>
    </rPh>
    <phoneticPr fontId="3"/>
  </si>
  <si>
    <t>体制整備
単価</t>
    <rPh sb="0" eb="2">
      <t>タイセイ</t>
    </rPh>
    <rPh sb="2" eb="4">
      <t>セイビ</t>
    </rPh>
    <rPh sb="5" eb="7">
      <t>タンカ</t>
    </rPh>
    <phoneticPr fontId="3"/>
  </si>
  <si>
    <t>基礎
単価</t>
    <rPh sb="0" eb="2">
      <t>キソ</t>
    </rPh>
    <rPh sb="3" eb="5">
      <t>タンカ</t>
    </rPh>
    <phoneticPr fontId="3"/>
  </si>
  <si>
    <t>通常地域面積計</t>
    <rPh sb="0" eb="2">
      <t>ツウジョウ</t>
    </rPh>
    <rPh sb="2" eb="4">
      <t>チイキ</t>
    </rPh>
    <rPh sb="4" eb="6">
      <t>メンセキ</t>
    </rPh>
    <rPh sb="6" eb="7">
      <t>ケイ</t>
    </rPh>
    <phoneticPr fontId="3"/>
  </si>
  <si>
    <t>田面積計（通常地域）</t>
    <rPh sb="0" eb="1">
      <t>デン</t>
    </rPh>
    <rPh sb="1" eb="3">
      <t>メンセキ</t>
    </rPh>
    <rPh sb="3" eb="4">
      <t>ケイ</t>
    </rPh>
    <rPh sb="5" eb="7">
      <t>ツウジョウ</t>
    </rPh>
    <rPh sb="7" eb="9">
      <t>チイキ</t>
    </rPh>
    <phoneticPr fontId="3"/>
  </si>
  <si>
    <t>通常地域　田　交付基準別</t>
    <rPh sb="0" eb="2">
      <t>ツウジョウ</t>
    </rPh>
    <rPh sb="2" eb="4">
      <t>チイキ</t>
    </rPh>
    <rPh sb="5" eb="6">
      <t>デン</t>
    </rPh>
    <rPh sb="7" eb="9">
      <t>コウフ</t>
    </rPh>
    <rPh sb="9" eb="11">
      <t>キジュン</t>
    </rPh>
    <rPh sb="11" eb="12">
      <t>ベツ</t>
    </rPh>
    <phoneticPr fontId="3"/>
  </si>
  <si>
    <t>畑面積計（通常地域）</t>
    <rPh sb="0" eb="1">
      <t>ハタ</t>
    </rPh>
    <rPh sb="1" eb="3">
      <t>メンセキ</t>
    </rPh>
    <rPh sb="3" eb="4">
      <t>ケイ</t>
    </rPh>
    <rPh sb="5" eb="7">
      <t>ツウジョウ</t>
    </rPh>
    <rPh sb="7" eb="9">
      <t>チイキ</t>
    </rPh>
    <phoneticPr fontId="3"/>
  </si>
  <si>
    <t>通常地域　畑　交付基準別</t>
    <rPh sb="0" eb="2">
      <t>ツウジョウ</t>
    </rPh>
    <rPh sb="2" eb="4">
      <t>チイキ</t>
    </rPh>
    <rPh sb="5" eb="6">
      <t>ハタ</t>
    </rPh>
    <rPh sb="7" eb="9">
      <t>コウフ</t>
    </rPh>
    <rPh sb="9" eb="11">
      <t>キジュン</t>
    </rPh>
    <rPh sb="11" eb="12">
      <t>ベツ</t>
    </rPh>
    <phoneticPr fontId="3"/>
  </si>
  <si>
    <t>草地面積計（通常地域）</t>
    <rPh sb="0" eb="2">
      <t>クサチ</t>
    </rPh>
    <rPh sb="2" eb="4">
      <t>メンセキ</t>
    </rPh>
    <rPh sb="4" eb="5">
      <t>ケイ</t>
    </rPh>
    <phoneticPr fontId="3"/>
  </si>
  <si>
    <t>通常地域　草地　交付基準別</t>
    <rPh sb="0" eb="2">
      <t>ツウジョウ</t>
    </rPh>
    <rPh sb="2" eb="4">
      <t>チイキ</t>
    </rPh>
    <rPh sb="5" eb="7">
      <t>クサチ</t>
    </rPh>
    <rPh sb="8" eb="10">
      <t>コウフ</t>
    </rPh>
    <rPh sb="10" eb="12">
      <t>キジュン</t>
    </rPh>
    <rPh sb="12" eb="13">
      <t>ベツ</t>
    </rPh>
    <phoneticPr fontId="3"/>
  </si>
  <si>
    <t>採草放牧地面積計（通常地域）</t>
    <rPh sb="0" eb="2">
      <t>サイソウ</t>
    </rPh>
    <rPh sb="2" eb="4">
      <t>ホウボク</t>
    </rPh>
    <rPh sb="4" eb="5">
      <t>チ</t>
    </rPh>
    <rPh sb="5" eb="7">
      <t>メンセキ</t>
    </rPh>
    <rPh sb="7" eb="8">
      <t>ケイ</t>
    </rPh>
    <phoneticPr fontId="3"/>
  </si>
  <si>
    <t>通常地域　採草放牧地　交付基準別</t>
    <rPh sb="0" eb="2">
      <t>ツウジョウ</t>
    </rPh>
    <rPh sb="2" eb="4">
      <t>チイキ</t>
    </rPh>
    <rPh sb="5" eb="7">
      <t>サイソウ</t>
    </rPh>
    <rPh sb="7" eb="9">
      <t>ホウボク</t>
    </rPh>
    <rPh sb="9" eb="10">
      <t>チ</t>
    </rPh>
    <rPh sb="11" eb="13">
      <t>コウフ</t>
    </rPh>
    <rPh sb="13" eb="15">
      <t>キジュン</t>
    </rPh>
    <rPh sb="15" eb="16">
      <t>ベツ</t>
    </rPh>
    <phoneticPr fontId="3"/>
  </si>
  <si>
    <t>特認地域の基準区分</t>
    <rPh sb="0" eb="2">
      <t>トクニン</t>
    </rPh>
    <rPh sb="2" eb="4">
      <t>チイキ</t>
    </rPh>
    <rPh sb="5" eb="7">
      <t>キジュン</t>
    </rPh>
    <rPh sb="7" eb="9">
      <t>クブン</t>
    </rPh>
    <phoneticPr fontId="3"/>
  </si>
  <si>
    <t>特認地域面積計</t>
    <rPh sb="0" eb="1">
      <t>トク</t>
    </rPh>
    <rPh sb="1" eb="2">
      <t>ニン</t>
    </rPh>
    <rPh sb="2" eb="4">
      <t>チイキ</t>
    </rPh>
    <rPh sb="4" eb="6">
      <t>メンセキ</t>
    </rPh>
    <rPh sb="6" eb="7">
      <t>ケイ</t>
    </rPh>
    <phoneticPr fontId="3"/>
  </si>
  <si>
    <t>田面積計（特認地域）</t>
    <rPh sb="0" eb="1">
      <t>デン</t>
    </rPh>
    <rPh sb="1" eb="3">
      <t>メンセキ</t>
    </rPh>
    <rPh sb="3" eb="4">
      <t>ケイ</t>
    </rPh>
    <rPh sb="5" eb="6">
      <t>トク</t>
    </rPh>
    <rPh sb="6" eb="7">
      <t>ニン</t>
    </rPh>
    <rPh sb="7" eb="9">
      <t>チイキ</t>
    </rPh>
    <phoneticPr fontId="3"/>
  </si>
  <si>
    <t>特認地域　田　交付基準別</t>
    <rPh sb="0" eb="1">
      <t>トク</t>
    </rPh>
    <rPh sb="1" eb="2">
      <t>ニン</t>
    </rPh>
    <rPh sb="2" eb="4">
      <t>チイキ</t>
    </rPh>
    <rPh sb="5" eb="6">
      <t>デン</t>
    </rPh>
    <rPh sb="7" eb="9">
      <t>コウフ</t>
    </rPh>
    <rPh sb="9" eb="11">
      <t>キジュン</t>
    </rPh>
    <rPh sb="11" eb="12">
      <t>ベツ</t>
    </rPh>
    <phoneticPr fontId="3"/>
  </si>
  <si>
    <t>畑面積計（特認地域）</t>
    <rPh sb="0" eb="1">
      <t>ハタ</t>
    </rPh>
    <rPh sb="1" eb="3">
      <t>メンセキ</t>
    </rPh>
    <rPh sb="3" eb="4">
      <t>ケイ</t>
    </rPh>
    <rPh sb="5" eb="6">
      <t>トク</t>
    </rPh>
    <rPh sb="6" eb="7">
      <t>ニン</t>
    </rPh>
    <rPh sb="7" eb="9">
      <t>チイキ</t>
    </rPh>
    <phoneticPr fontId="3"/>
  </si>
  <si>
    <t>特認地域　畑　交付基準別</t>
    <rPh sb="0" eb="1">
      <t>トク</t>
    </rPh>
    <rPh sb="1" eb="2">
      <t>ニン</t>
    </rPh>
    <rPh sb="2" eb="4">
      <t>チイキ</t>
    </rPh>
    <rPh sb="5" eb="6">
      <t>ハタ</t>
    </rPh>
    <rPh sb="7" eb="9">
      <t>コウフ</t>
    </rPh>
    <rPh sb="9" eb="11">
      <t>キジュン</t>
    </rPh>
    <rPh sb="11" eb="12">
      <t>ベツ</t>
    </rPh>
    <phoneticPr fontId="3"/>
  </si>
  <si>
    <t>草地面積計（特認地域）</t>
    <rPh sb="0" eb="2">
      <t>クサチ</t>
    </rPh>
    <rPh sb="2" eb="4">
      <t>メンセキ</t>
    </rPh>
    <rPh sb="4" eb="5">
      <t>ケイ</t>
    </rPh>
    <rPh sb="6" eb="7">
      <t>トク</t>
    </rPh>
    <rPh sb="7" eb="8">
      <t>ニン</t>
    </rPh>
    <phoneticPr fontId="3"/>
  </si>
  <si>
    <t>特認地域　草地　交付基準別</t>
    <rPh sb="0" eb="1">
      <t>トク</t>
    </rPh>
    <rPh sb="1" eb="2">
      <t>ニン</t>
    </rPh>
    <rPh sb="2" eb="4">
      <t>チイキ</t>
    </rPh>
    <rPh sb="5" eb="7">
      <t>クサチ</t>
    </rPh>
    <rPh sb="8" eb="10">
      <t>コウフ</t>
    </rPh>
    <rPh sb="10" eb="12">
      <t>キジュン</t>
    </rPh>
    <rPh sb="12" eb="13">
      <t>ベツ</t>
    </rPh>
    <phoneticPr fontId="3"/>
  </si>
  <si>
    <t>採草放牧地面積計（特認地域）</t>
    <rPh sb="0" eb="2">
      <t>サイソウ</t>
    </rPh>
    <rPh sb="2" eb="4">
      <t>ホウボク</t>
    </rPh>
    <rPh sb="4" eb="5">
      <t>チ</t>
    </rPh>
    <rPh sb="5" eb="7">
      <t>メンセキ</t>
    </rPh>
    <rPh sb="7" eb="8">
      <t>ケイ</t>
    </rPh>
    <rPh sb="9" eb="10">
      <t>トク</t>
    </rPh>
    <rPh sb="10" eb="11">
      <t>ニン</t>
    </rPh>
    <phoneticPr fontId="3"/>
  </si>
  <si>
    <t>特認地域　採草放牧地　交付基準別</t>
    <rPh sb="0" eb="1">
      <t>トク</t>
    </rPh>
    <rPh sb="1" eb="2">
      <t>ニン</t>
    </rPh>
    <rPh sb="2" eb="4">
      <t>チイキ</t>
    </rPh>
    <rPh sb="5" eb="7">
      <t>サイソウ</t>
    </rPh>
    <rPh sb="7" eb="9">
      <t>ホウボク</t>
    </rPh>
    <rPh sb="9" eb="10">
      <t>チ</t>
    </rPh>
    <rPh sb="11" eb="13">
      <t>コウフ</t>
    </rPh>
    <rPh sb="13" eb="15">
      <t>キジュン</t>
    </rPh>
    <rPh sb="15" eb="16">
      <t>ベツ</t>
    </rPh>
    <phoneticPr fontId="3"/>
  </si>
  <si>
    <t>地目別面積</t>
    <rPh sb="0" eb="2">
      <t>チモク</t>
    </rPh>
    <rPh sb="2" eb="3">
      <t>ベツ</t>
    </rPh>
    <rPh sb="3" eb="5">
      <t>メンセキ</t>
    </rPh>
    <phoneticPr fontId="3"/>
  </si>
  <si>
    <t>加算金額（円）</t>
    <rPh sb="0" eb="3">
      <t>カサンキン</t>
    </rPh>
    <rPh sb="3" eb="4">
      <t>ガク</t>
    </rPh>
    <rPh sb="5" eb="6">
      <t>エン</t>
    </rPh>
    <phoneticPr fontId="3"/>
  </si>
  <si>
    <t>急傾斜</t>
    <rPh sb="0" eb="3">
      <t>キュウケイシャ</t>
    </rPh>
    <phoneticPr fontId="3"/>
  </si>
  <si>
    <t>緩傾斜</t>
    <rPh sb="0" eb="1">
      <t>カン</t>
    </rPh>
    <rPh sb="1" eb="3">
      <t>ケイシャ</t>
    </rPh>
    <phoneticPr fontId="3"/>
  </si>
  <si>
    <t>高齢化率・耕作放棄率</t>
    <rPh sb="0" eb="3">
      <t>コウレイカ</t>
    </rPh>
    <rPh sb="3" eb="4">
      <t>リツ</t>
    </rPh>
    <rPh sb="5" eb="7">
      <t>コウサク</t>
    </rPh>
    <rPh sb="7" eb="9">
      <t>ホウキ</t>
    </rPh>
    <rPh sb="9" eb="10">
      <t>リツ</t>
    </rPh>
    <phoneticPr fontId="3"/>
  </si>
  <si>
    <t>小区画不整形</t>
    <rPh sb="0" eb="3">
      <t>ショウクカク</t>
    </rPh>
    <rPh sb="3" eb="5">
      <t>フセイ</t>
    </rPh>
    <rPh sb="5" eb="6">
      <t>ケイ</t>
    </rPh>
    <phoneticPr fontId="3"/>
  </si>
  <si>
    <t>特認基準</t>
    <rPh sb="0" eb="2">
      <t>トクニン</t>
    </rPh>
    <rPh sb="2" eb="4">
      <t>キジュン</t>
    </rPh>
    <phoneticPr fontId="4"/>
  </si>
  <si>
    <t>特認基準</t>
    <rPh sb="0" eb="2">
      <t>トクニン</t>
    </rPh>
    <rPh sb="2" eb="4">
      <t>キジュン</t>
    </rPh>
    <phoneticPr fontId="3"/>
  </si>
  <si>
    <t>交付対象外</t>
    <rPh sb="0" eb="2">
      <t>コウフ</t>
    </rPh>
    <rPh sb="2" eb="5">
      <t>タイショウガイ</t>
    </rPh>
    <phoneticPr fontId="3"/>
  </si>
  <si>
    <t>交付対象外(田畑混在地)</t>
    <rPh sb="6" eb="8">
      <t>デンパタ</t>
    </rPh>
    <rPh sb="8" eb="10">
      <t>コンザイ</t>
    </rPh>
    <rPh sb="10" eb="11">
      <t>チ</t>
    </rPh>
    <phoneticPr fontId="3"/>
  </si>
  <si>
    <t>交付対象外(田畑混在地以外</t>
    <rPh sb="6" eb="8">
      <t>デンパタ</t>
    </rPh>
    <rPh sb="8" eb="10">
      <t>コンザイ</t>
    </rPh>
    <rPh sb="10" eb="11">
      <t>チ</t>
    </rPh>
    <rPh sb="11" eb="13">
      <t>イガイ</t>
    </rPh>
    <phoneticPr fontId="3"/>
  </si>
  <si>
    <t>草地比率の高い草地</t>
    <rPh sb="0" eb="2">
      <t>クサチ</t>
    </rPh>
    <rPh sb="2" eb="4">
      <t>ヒリツ</t>
    </rPh>
    <rPh sb="5" eb="6">
      <t>タカ</t>
    </rPh>
    <rPh sb="7" eb="9">
      <t>クサチ</t>
    </rPh>
    <phoneticPr fontId="3"/>
  </si>
  <si>
    <t>特認基準</t>
    <rPh sb="0" eb="1">
      <t>トク</t>
    </rPh>
    <rPh sb="1" eb="2">
      <t>ニン</t>
    </rPh>
    <rPh sb="2" eb="4">
      <t>キジュン</t>
    </rPh>
    <phoneticPr fontId="3"/>
  </si>
  <si>
    <t>交付対象外(田草地混在地)</t>
    <rPh sb="6" eb="7">
      <t>デン</t>
    </rPh>
    <rPh sb="7" eb="8">
      <t>ソウ</t>
    </rPh>
    <rPh sb="8" eb="9">
      <t>チ</t>
    </rPh>
    <rPh sb="9" eb="11">
      <t>コンザイ</t>
    </rPh>
    <rPh sb="11" eb="12">
      <t>チ</t>
    </rPh>
    <phoneticPr fontId="3"/>
  </si>
  <si>
    <t>交付対象外(田草地混在地以外)</t>
    <rPh sb="6" eb="7">
      <t>デン</t>
    </rPh>
    <rPh sb="7" eb="8">
      <t>ソウ</t>
    </rPh>
    <rPh sb="8" eb="9">
      <t>チ</t>
    </rPh>
    <rPh sb="9" eb="11">
      <t>コンザイ</t>
    </rPh>
    <rPh sb="11" eb="12">
      <t>チ</t>
    </rPh>
    <rPh sb="12" eb="14">
      <t>イガイ</t>
    </rPh>
    <phoneticPr fontId="3"/>
  </si>
  <si>
    <t>交付対象外（田採草放牧地混在）</t>
    <rPh sb="6" eb="7">
      <t>デン</t>
    </rPh>
    <rPh sb="7" eb="9">
      <t>サイソウ</t>
    </rPh>
    <rPh sb="9" eb="11">
      <t>ホウボク</t>
    </rPh>
    <rPh sb="11" eb="12">
      <t>チ</t>
    </rPh>
    <rPh sb="12" eb="14">
      <t>コンザイ</t>
    </rPh>
    <phoneticPr fontId="3"/>
  </si>
  <si>
    <t>交付対象外（田採草放牧地混在以外）</t>
    <rPh sb="6" eb="7">
      <t>デン</t>
    </rPh>
    <rPh sb="7" eb="9">
      <t>サイソウ</t>
    </rPh>
    <rPh sb="9" eb="11">
      <t>ホウボク</t>
    </rPh>
    <rPh sb="11" eb="12">
      <t>チ</t>
    </rPh>
    <rPh sb="12" eb="14">
      <t>コンザイ</t>
    </rPh>
    <rPh sb="14" eb="16">
      <t>イガイ</t>
    </rPh>
    <phoneticPr fontId="3"/>
  </si>
  <si>
    <t>田面積</t>
    <rPh sb="0" eb="1">
      <t>タ</t>
    </rPh>
    <rPh sb="1" eb="3">
      <t>メンセキ</t>
    </rPh>
    <phoneticPr fontId="3"/>
  </si>
  <si>
    <t>畑面積</t>
    <rPh sb="0" eb="1">
      <t>ハタ</t>
    </rPh>
    <rPh sb="1" eb="3">
      <t>メンセキ</t>
    </rPh>
    <phoneticPr fontId="3"/>
  </si>
  <si>
    <t>[1]</t>
    <phoneticPr fontId="3"/>
  </si>
  <si>
    <t>[2]</t>
  </si>
  <si>
    <t>[3]</t>
  </si>
  <si>
    <t>[4]</t>
  </si>
  <si>
    <t>[5]</t>
  </si>
  <si>
    <t>入力</t>
    <rPh sb="0" eb="2">
      <t>ニュウリョク</t>
    </rPh>
    <phoneticPr fontId="3"/>
  </si>
  <si>
    <t>自動入力</t>
    <rPh sb="0" eb="2">
      <t>ジドウ</t>
    </rPh>
    <rPh sb="2" eb="4">
      <t>ニュウリョク</t>
    </rPh>
    <phoneticPr fontId="3"/>
  </si>
  <si>
    <t>整数</t>
    <rPh sb="0" eb="2">
      <t>セイスウ</t>
    </rPh>
    <phoneticPr fontId="3"/>
  </si>
  <si>
    <t>リスト</t>
    <phoneticPr fontId="3"/>
  </si>
  <si>
    <t>加算措置</t>
    <rPh sb="0" eb="2">
      <t>カサン</t>
    </rPh>
    <rPh sb="2" eb="4">
      <t>ソチ</t>
    </rPh>
    <phoneticPr fontId="3"/>
  </si>
  <si>
    <t>個別協定名</t>
    <rPh sb="0" eb="2">
      <t>コベツ</t>
    </rPh>
    <rPh sb="2" eb="4">
      <t>キョウテイ</t>
    </rPh>
    <rPh sb="4" eb="5">
      <t>メイ</t>
    </rPh>
    <phoneticPr fontId="3"/>
  </si>
  <si>
    <t>超急傾斜農地保全管理加算</t>
    <rPh sb="0" eb="1">
      <t>チョウ</t>
    </rPh>
    <rPh sb="1" eb="4">
      <t>キュウケイシャ</t>
    </rPh>
    <rPh sb="4" eb="6">
      <t>ノウチ</t>
    </rPh>
    <rPh sb="6" eb="8">
      <t>ホゼン</t>
    </rPh>
    <rPh sb="8" eb="10">
      <t>カンリ</t>
    </rPh>
    <rPh sb="10" eb="12">
      <t>カサン</t>
    </rPh>
    <phoneticPr fontId="3"/>
  </si>
  <si>
    <t>取組状況
（実施している場合：1）</t>
    <rPh sb="0" eb="2">
      <t>トリクミ</t>
    </rPh>
    <rPh sb="2" eb="4">
      <t>ジョウキョウ</t>
    </rPh>
    <phoneticPr fontId="3"/>
  </si>
  <si>
    <t>交付対象外（田畑混在地）</t>
    <rPh sb="6" eb="8">
      <t>デンパタ</t>
    </rPh>
    <rPh sb="8" eb="10">
      <t>コンザイ</t>
    </rPh>
    <rPh sb="10" eb="11">
      <t>チ</t>
    </rPh>
    <phoneticPr fontId="3"/>
  </si>
  <si>
    <t>交付対象外（田畑混在地以外）</t>
    <rPh sb="6" eb="8">
      <t>デンパタ</t>
    </rPh>
    <rPh sb="8" eb="10">
      <t>コンザイ</t>
    </rPh>
    <rPh sb="10" eb="11">
      <t>チ</t>
    </rPh>
    <rPh sb="11" eb="13">
      <t>イガイ</t>
    </rPh>
    <phoneticPr fontId="3"/>
  </si>
  <si>
    <t>交付対象外（田草地混在地）</t>
    <rPh sb="6" eb="7">
      <t>デン</t>
    </rPh>
    <rPh sb="7" eb="8">
      <t>ソウ</t>
    </rPh>
    <rPh sb="8" eb="9">
      <t>チ</t>
    </rPh>
    <rPh sb="9" eb="11">
      <t>コンザイ</t>
    </rPh>
    <rPh sb="11" eb="12">
      <t>チ</t>
    </rPh>
    <phoneticPr fontId="3"/>
  </si>
  <si>
    <t>交付対象外（田草地混在地以外）</t>
    <rPh sb="6" eb="7">
      <t>デン</t>
    </rPh>
    <rPh sb="7" eb="8">
      <t>ソウ</t>
    </rPh>
    <rPh sb="8" eb="9">
      <t>チ</t>
    </rPh>
    <rPh sb="9" eb="11">
      <t>コンザイ</t>
    </rPh>
    <rPh sb="11" eb="12">
      <t>チ</t>
    </rPh>
    <rPh sb="12" eb="14">
      <t>イガイ</t>
    </rPh>
    <phoneticPr fontId="3"/>
  </si>
  <si>
    <t>交付対象外（田採草放牧地混在地）</t>
    <rPh sb="6" eb="7">
      <t>デン</t>
    </rPh>
    <rPh sb="7" eb="9">
      <t>サイソウ</t>
    </rPh>
    <rPh sb="9" eb="11">
      <t>ホウボク</t>
    </rPh>
    <rPh sb="11" eb="12">
      <t>チ</t>
    </rPh>
    <rPh sb="12" eb="14">
      <t>コンザイ</t>
    </rPh>
    <rPh sb="14" eb="15">
      <t>チ</t>
    </rPh>
    <phoneticPr fontId="3"/>
  </si>
  <si>
    <t>交付対象外（田採草放牧地混在地以外）</t>
    <rPh sb="6" eb="7">
      <t>デン</t>
    </rPh>
    <rPh sb="7" eb="9">
      <t>サイソウ</t>
    </rPh>
    <rPh sb="9" eb="11">
      <t>ホウボク</t>
    </rPh>
    <rPh sb="11" eb="12">
      <t>チ</t>
    </rPh>
    <rPh sb="12" eb="14">
      <t>コンザイ</t>
    </rPh>
    <rPh sb="14" eb="15">
      <t>チ</t>
    </rPh>
    <rPh sb="15" eb="17">
      <t>イガイ</t>
    </rPh>
    <phoneticPr fontId="3"/>
  </si>
  <si>
    <t>特認地域</t>
    <rPh sb="0" eb="2">
      <t>トクニン</t>
    </rPh>
    <rPh sb="2" eb="4">
      <t>チイキ</t>
    </rPh>
    <phoneticPr fontId="3"/>
  </si>
  <si>
    <t>通常地域</t>
    <rPh sb="0" eb="4">
      <t>ツウジョウチイキ</t>
    </rPh>
    <phoneticPr fontId="4"/>
  </si>
  <si>
    <t>特認地域</t>
    <rPh sb="0" eb="2">
      <t>トクニン</t>
    </rPh>
    <rPh sb="2" eb="4">
      <t>チイキ</t>
    </rPh>
    <phoneticPr fontId="4"/>
  </si>
  <si>
    <t>特認地域</t>
    <rPh sb="0" eb="4">
      <t>トクニンチイキ</t>
    </rPh>
    <phoneticPr fontId="4"/>
  </si>
  <si>
    <t>特認基準（８法内特認）</t>
    <rPh sb="0" eb="2">
      <t>トクニン</t>
    </rPh>
    <rPh sb="2" eb="4">
      <t>キジュン</t>
    </rPh>
    <rPh sb="6" eb="7">
      <t>ポウ</t>
    </rPh>
    <rPh sb="7" eb="8">
      <t>ナイ</t>
    </rPh>
    <rPh sb="8" eb="10">
      <t>トクニン</t>
    </rPh>
    <phoneticPr fontId="3"/>
  </si>
  <si>
    <t>特認地域（８法外特認）</t>
    <rPh sb="0" eb="2">
      <t>トクニン</t>
    </rPh>
    <rPh sb="2" eb="4">
      <t>チイキ</t>
    </rPh>
    <rPh sb="6" eb="7">
      <t>ポウ</t>
    </rPh>
    <rPh sb="7" eb="8">
      <t>ガイ</t>
    </rPh>
    <rPh sb="8" eb="10">
      <t>トクニン</t>
    </rPh>
    <phoneticPr fontId="3"/>
  </si>
  <si>
    <t>　　特認地域計</t>
    <rPh sb="2" eb="4">
      <t>トクニン</t>
    </rPh>
    <rPh sb="4" eb="6">
      <t>チイキ</t>
    </rPh>
    <rPh sb="6" eb="7">
      <t>ケイ</t>
    </rPh>
    <phoneticPr fontId="4"/>
  </si>
  <si>
    <t>　　通常地域計</t>
    <rPh sb="2" eb="4">
      <t>ツウジョウ</t>
    </rPh>
    <rPh sb="4" eb="6">
      <t>チイキ</t>
    </rPh>
    <rPh sb="6" eb="7">
      <t>ケイ</t>
    </rPh>
    <phoneticPr fontId="4"/>
  </si>
  <si>
    <t>特認基準</t>
    <rPh sb="0" eb="4">
      <t>トクニンキジュン</t>
    </rPh>
    <phoneticPr fontId="4"/>
  </si>
  <si>
    <t>草地比率の高い草地</t>
  </si>
  <si>
    <t>（別紙２）
令和○年度中山間地域等直接支払交付金
協定別内訳表（集落協定）</t>
    <rPh sb="1" eb="3">
      <t>ベッシ</t>
    </rPh>
    <rPh sb="6" eb="8">
      <t>レイワ</t>
    </rPh>
    <rPh sb="9" eb="11">
      <t>ネンド</t>
    </rPh>
    <rPh sb="11" eb="12">
      <t>チュウ</t>
    </rPh>
    <rPh sb="12" eb="14">
      <t>サンカン</t>
    </rPh>
    <rPh sb="14" eb="16">
      <t>チイキ</t>
    </rPh>
    <rPh sb="16" eb="17">
      <t>トウ</t>
    </rPh>
    <rPh sb="17" eb="19">
      <t>チョクセツ</t>
    </rPh>
    <rPh sb="19" eb="21">
      <t>シハライ</t>
    </rPh>
    <rPh sb="21" eb="24">
      <t>コウフキン</t>
    </rPh>
    <rPh sb="25" eb="27">
      <t>キョウテイ</t>
    </rPh>
    <rPh sb="27" eb="28">
      <t>ベツ</t>
    </rPh>
    <rPh sb="28" eb="31">
      <t>ウチワケヒョウ</t>
    </rPh>
    <rPh sb="32" eb="34">
      <t>シュウラク</t>
    </rPh>
    <rPh sb="34" eb="36">
      <t>キョウテイ</t>
    </rPh>
    <phoneticPr fontId="3"/>
  </si>
  <si>
    <t>超急傾斜</t>
    <rPh sb="0" eb="1">
      <t>チョウ</t>
    </rPh>
    <rPh sb="1" eb="4">
      <t>キュウケイシャ</t>
    </rPh>
    <phoneticPr fontId="3"/>
  </si>
  <si>
    <t>うち
市町村費
(円)</t>
    <rPh sb="3" eb="6">
      <t>シチョウソン</t>
    </rPh>
    <rPh sb="6" eb="7">
      <t>ヒ</t>
    </rPh>
    <rPh sb="9" eb="10">
      <t>エン</t>
    </rPh>
    <phoneticPr fontId="4"/>
  </si>
  <si>
    <t>うち
国費
(円)</t>
    <rPh sb="3" eb="4">
      <t>クニ</t>
    </rPh>
    <rPh sb="4" eb="5">
      <t>ヒ</t>
    </rPh>
    <rPh sb="7" eb="8">
      <t>エン</t>
    </rPh>
    <phoneticPr fontId="4"/>
  </si>
  <si>
    <t>交付対象面積</t>
    <rPh sb="0" eb="2">
      <t>コウフ</t>
    </rPh>
    <rPh sb="2" eb="4">
      <t>タイショウ</t>
    </rPh>
    <rPh sb="4" eb="6">
      <t>メンセキ</t>
    </rPh>
    <phoneticPr fontId="3"/>
  </si>
  <si>
    <t>交付額</t>
    <rPh sb="0" eb="3">
      <t>コウフガク</t>
    </rPh>
    <phoneticPr fontId="3"/>
  </si>
  <si>
    <t>協定面積
(㎡)</t>
    <phoneticPr fontId="3"/>
  </si>
  <si>
    <t>B</t>
  </si>
  <si>
    <t>C</t>
  </si>
  <si>
    <t>本体交付金
交付額
（円）</t>
    <rPh sb="0" eb="2">
      <t>ホンタイ</t>
    </rPh>
    <rPh sb="2" eb="5">
      <t>コウフキン</t>
    </rPh>
    <rPh sb="6" eb="9">
      <t>コウフガク</t>
    </rPh>
    <rPh sb="11" eb="12">
      <t>エン</t>
    </rPh>
    <phoneticPr fontId="4"/>
  </si>
  <si>
    <t>加算総額
(円)</t>
    <rPh sb="2" eb="3">
      <t>ソウ</t>
    </rPh>
    <phoneticPr fontId="3"/>
  </si>
  <si>
    <t>超急傾斜農地保全管理加算</t>
    <rPh sb="0" eb="6">
      <t>チョウキュウケイシャノウチ</t>
    </rPh>
    <rPh sb="6" eb="8">
      <t>ホゼン</t>
    </rPh>
    <rPh sb="8" eb="10">
      <t>カンリ</t>
    </rPh>
    <rPh sb="10" eb="12">
      <t>カサン</t>
    </rPh>
    <phoneticPr fontId="3"/>
  </si>
  <si>
    <t>うち
集落協定</t>
    <rPh sb="3" eb="5">
      <t>シュウラク</t>
    </rPh>
    <rPh sb="5" eb="7">
      <t>キョウテイ</t>
    </rPh>
    <phoneticPr fontId="3"/>
  </si>
  <si>
    <t>うち
個別協定</t>
    <rPh sb="3" eb="5">
      <t>コベツ</t>
    </rPh>
    <rPh sb="5" eb="7">
      <t>キョウテイ</t>
    </rPh>
    <phoneticPr fontId="3"/>
  </si>
  <si>
    <t>体制整備単価</t>
    <rPh sb="0" eb="2">
      <t>タイセイ</t>
    </rPh>
    <rPh sb="2" eb="4">
      <t>セイビ</t>
    </rPh>
    <rPh sb="4" eb="6">
      <t>タンカ</t>
    </rPh>
    <phoneticPr fontId="4"/>
  </si>
  <si>
    <t>うち
県費
(円)</t>
    <rPh sb="3" eb="5">
      <t>ケンピ</t>
    </rPh>
    <rPh sb="4" eb="5">
      <t>ヒ</t>
    </rPh>
    <rPh sb="7" eb="8">
      <t>エン</t>
    </rPh>
    <phoneticPr fontId="4"/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</si>
  <si>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</si>
  <si>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</si>
  <si>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</si>
  <si>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</si>
  <si>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</si>
  <si>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</si>
  <si>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</si>
  <si>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</si>
  <si>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</si>
  <si>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</si>
  <si>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</si>
  <si>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</si>
  <si>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</si>
  <si>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AD</t>
  </si>
  <si>
    <t>AE</t>
  </si>
  <si>
    <t>AF</t>
  </si>
  <si>
    <t>A</t>
    <phoneticPr fontId="3"/>
  </si>
  <si>
    <t>(B+C)</t>
    <phoneticPr fontId="3"/>
  </si>
  <si>
    <t>交付金内訳
チェック</t>
    <rPh sb="0" eb="3">
      <t>コウフキン</t>
    </rPh>
    <rPh sb="3" eb="5">
      <t>ウチワケ</t>
    </rPh>
    <phoneticPr fontId="4"/>
  </si>
  <si>
    <t>集計用（編集・削除しないでください）</t>
    <rPh sb="0" eb="2">
      <t>シュウケイ</t>
    </rPh>
    <rPh sb="2" eb="3">
      <t>ヨウ</t>
    </rPh>
    <rPh sb="4" eb="6">
      <t>ヘンシュウ</t>
    </rPh>
    <rPh sb="7" eb="9">
      <t>サクジョ</t>
    </rPh>
    <phoneticPr fontId="3"/>
  </si>
  <si>
    <t>【参考】棚田地域振興活動加算　合計値</t>
    <rPh sb="1" eb="3">
      <t>サンコウ</t>
    </rPh>
    <rPh sb="4" eb="6">
      <t>タナダ</t>
    </rPh>
    <rPh sb="6" eb="8">
      <t>チイキ</t>
    </rPh>
    <rPh sb="8" eb="10">
      <t>シンコウ</t>
    </rPh>
    <rPh sb="10" eb="12">
      <t>カツドウ</t>
    </rPh>
    <rPh sb="12" eb="14">
      <t>カサン</t>
    </rPh>
    <rPh sb="15" eb="17">
      <t>ゴウケイ</t>
    </rPh>
    <rPh sb="17" eb="18">
      <t>チ</t>
    </rPh>
    <phoneticPr fontId="3"/>
  </si>
  <si>
    <t xml:space="preserve">         </t>
    <phoneticPr fontId="3"/>
  </si>
  <si>
    <t>（急傾斜＋超急傾斜）</t>
    <phoneticPr fontId="3"/>
  </si>
  <si>
    <t>エラ－チェック（別紙２・３と一致しているか）</t>
    <rPh sb="8" eb="10">
      <t>ベッシ</t>
    </rPh>
    <rPh sb="14" eb="16">
      <t>イッチ</t>
    </rPh>
    <phoneticPr fontId="3"/>
  </si>
  <si>
    <t>通常地域</t>
    <rPh sb="0" eb="2">
      <t>ツウジョウ</t>
    </rPh>
    <rPh sb="2" eb="4">
      <t>チイキ</t>
    </rPh>
    <phoneticPr fontId="3"/>
  </si>
  <si>
    <t>田</t>
    <rPh sb="0" eb="1">
      <t>タ</t>
    </rPh>
    <phoneticPr fontId="3"/>
  </si>
  <si>
    <t>市町村名</t>
    <rPh sb="0" eb="3">
      <t>シチョウソン</t>
    </rPh>
    <rPh sb="3" eb="4">
      <t>メイ</t>
    </rPh>
    <phoneticPr fontId="3"/>
  </si>
  <si>
    <t>地方公共団体コード</t>
    <rPh sb="0" eb="2">
      <t>チホウ</t>
    </rPh>
    <rPh sb="2" eb="4">
      <t>コウキョウ</t>
    </rPh>
    <rPh sb="4" eb="6">
      <t>ダンタイ</t>
    </rPh>
    <phoneticPr fontId="3"/>
  </si>
  <si>
    <t>合計</t>
    <rPh sb="0" eb="2">
      <t>ゴウケイ</t>
    </rPh>
    <phoneticPr fontId="3"/>
  </si>
  <si>
    <t>計</t>
    <rPh sb="0" eb="1">
      <t>ケイ</t>
    </rPh>
    <phoneticPr fontId="3"/>
  </si>
  <si>
    <t>体制整備単価</t>
    <rPh sb="0" eb="2">
      <t>タイセイ</t>
    </rPh>
    <rPh sb="2" eb="4">
      <t>セイビ</t>
    </rPh>
    <rPh sb="4" eb="6">
      <t>タンカ</t>
    </rPh>
    <phoneticPr fontId="3"/>
  </si>
  <si>
    <t>基礎単価</t>
    <rPh sb="0" eb="2">
      <t>キソ</t>
    </rPh>
    <rPh sb="2" eb="4">
      <t>タンカ</t>
    </rPh>
    <phoneticPr fontId="3"/>
  </si>
  <si>
    <t>該当協定</t>
    <rPh sb="0" eb="2">
      <t>ガイトウ</t>
    </rPh>
    <rPh sb="2" eb="4">
      <t>キョウテイ</t>
    </rPh>
    <phoneticPr fontId="3"/>
  </si>
  <si>
    <t>説明内容</t>
    <rPh sb="0" eb="2">
      <t>セツメイ</t>
    </rPh>
    <rPh sb="2" eb="4">
      <t>ナイヨウ</t>
    </rPh>
    <phoneticPr fontId="3"/>
  </si>
  <si>
    <t>【参考】棚田加算の対象になっていない急傾斜面積</t>
    <rPh sb="1" eb="3">
      <t>サンコウ</t>
    </rPh>
    <rPh sb="4" eb="6">
      <t>タナダ</t>
    </rPh>
    <rPh sb="6" eb="8">
      <t>カサン</t>
    </rPh>
    <rPh sb="9" eb="11">
      <t>タイショウ</t>
    </rPh>
    <rPh sb="18" eb="21">
      <t>キュウケイシャ</t>
    </rPh>
    <rPh sb="21" eb="23">
      <t>メンセキ</t>
    </rPh>
    <phoneticPr fontId="3"/>
  </si>
  <si>
    <t>うち特認地域</t>
    <rPh sb="2" eb="4">
      <t>トクニン</t>
    </rPh>
    <rPh sb="4" eb="6">
      <t>チイキ</t>
    </rPh>
    <phoneticPr fontId="3"/>
  </si>
  <si>
    <t>田
特認基準分
（円）</t>
    <rPh sb="0" eb="1">
      <t>タ</t>
    </rPh>
    <rPh sb="2" eb="4">
      <t>トクニン</t>
    </rPh>
    <rPh sb="4" eb="6">
      <t>キジュン</t>
    </rPh>
    <rPh sb="6" eb="7">
      <t>ブン</t>
    </rPh>
    <phoneticPr fontId="3"/>
  </si>
  <si>
    <t>田
特認地域分
（円）</t>
    <rPh sb="0" eb="1">
      <t>タ</t>
    </rPh>
    <rPh sb="2" eb="4">
      <t>トクニン</t>
    </rPh>
    <rPh sb="4" eb="6">
      <t>チイキ</t>
    </rPh>
    <rPh sb="6" eb="7">
      <t>ブン</t>
    </rPh>
    <phoneticPr fontId="3"/>
  </si>
  <si>
    <t>畑
特認基準分
（円）</t>
    <rPh sb="0" eb="1">
      <t>ハタケ</t>
    </rPh>
    <rPh sb="2" eb="4">
      <t>トクニン</t>
    </rPh>
    <rPh sb="4" eb="6">
      <t>キジュン</t>
    </rPh>
    <rPh sb="6" eb="7">
      <t>ブン</t>
    </rPh>
    <phoneticPr fontId="3"/>
  </si>
  <si>
    <t>畑
特認地域分
（円）</t>
    <rPh sb="0" eb="1">
      <t>ハタケ</t>
    </rPh>
    <rPh sb="2" eb="4">
      <t>トクニン</t>
    </rPh>
    <rPh sb="4" eb="6">
      <t>チイキ</t>
    </rPh>
    <rPh sb="6" eb="7">
      <t>ブン</t>
    </rPh>
    <phoneticPr fontId="3"/>
  </si>
  <si>
    <t>田
通常地域分
（円）</t>
    <rPh sb="0" eb="1">
      <t>タ</t>
    </rPh>
    <rPh sb="2" eb="4">
      <t>ツウジョウ</t>
    </rPh>
    <rPh sb="4" eb="6">
      <t>チイキ</t>
    </rPh>
    <rPh sb="6" eb="7">
      <t>ブン</t>
    </rPh>
    <phoneticPr fontId="3"/>
  </si>
  <si>
    <t>畑
通常地域分
（円）</t>
    <rPh sb="0" eb="1">
      <t>ハタケ</t>
    </rPh>
    <rPh sb="2" eb="4">
      <t>ツウジョウ</t>
    </rPh>
    <rPh sb="4" eb="6">
      <t>チイキ</t>
    </rPh>
    <rPh sb="6" eb="7">
      <t>ブン</t>
    </rPh>
    <phoneticPr fontId="3"/>
  </si>
  <si>
    <t>うち田
本体交付金交付額</t>
    <rPh sb="2" eb="3">
      <t>タ</t>
    </rPh>
    <rPh sb="4" eb="6">
      <t>ホンタイ</t>
    </rPh>
    <rPh sb="6" eb="9">
      <t>コウフキン</t>
    </rPh>
    <rPh sb="9" eb="12">
      <t>コウフガク</t>
    </rPh>
    <phoneticPr fontId="3"/>
  </si>
  <si>
    <t>うち畑
本体交付金交付額</t>
    <rPh sb="2" eb="3">
      <t>ハタケ</t>
    </rPh>
    <phoneticPr fontId="3"/>
  </si>
  <si>
    <t>うち畑
加算金額
（円）</t>
    <rPh sb="2" eb="3">
      <t>ハタケ</t>
    </rPh>
    <rPh sb="4" eb="6">
      <t>カサン</t>
    </rPh>
    <rPh sb="6" eb="8">
      <t>キンガク</t>
    </rPh>
    <rPh sb="10" eb="11">
      <t>エン</t>
    </rPh>
    <phoneticPr fontId="3"/>
  </si>
  <si>
    <t>うち草地
本体交付金交付額</t>
    <phoneticPr fontId="3"/>
  </si>
  <si>
    <t>草地
通常地域分
（円）</t>
    <rPh sb="3" eb="5">
      <t>ツウジョウ</t>
    </rPh>
    <rPh sb="5" eb="7">
      <t>チイキ</t>
    </rPh>
    <rPh sb="7" eb="8">
      <t>ブン</t>
    </rPh>
    <phoneticPr fontId="3"/>
  </si>
  <si>
    <t>草地
特認基準分
（円）</t>
    <rPh sb="3" eb="5">
      <t>トクニン</t>
    </rPh>
    <rPh sb="5" eb="7">
      <t>キジュン</t>
    </rPh>
    <rPh sb="7" eb="8">
      <t>ブン</t>
    </rPh>
    <phoneticPr fontId="3"/>
  </si>
  <si>
    <t>草地
特認地域分
（円）</t>
    <rPh sb="3" eb="5">
      <t>トクニン</t>
    </rPh>
    <rPh sb="5" eb="7">
      <t>チイキ</t>
    </rPh>
    <rPh sb="7" eb="8">
      <t>ブン</t>
    </rPh>
    <phoneticPr fontId="3"/>
  </si>
  <si>
    <t>うち採草放牧地
本体交付金交付額</t>
    <phoneticPr fontId="3"/>
  </si>
  <si>
    <t>採草放牧地
通常地域分
（円）</t>
    <rPh sb="6" eb="8">
      <t>ツウジョウ</t>
    </rPh>
    <rPh sb="8" eb="10">
      <t>チイキ</t>
    </rPh>
    <rPh sb="10" eb="11">
      <t>ブン</t>
    </rPh>
    <phoneticPr fontId="3"/>
  </si>
  <si>
    <t>採草放牧地
特認基準分
（円）</t>
    <rPh sb="6" eb="8">
      <t>トクニン</t>
    </rPh>
    <rPh sb="8" eb="10">
      <t>キジュン</t>
    </rPh>
    <rPh sb="10" eb="11">
      <t>ブン</t>
    </rPh>
    <phoneticPr fontId="3"/>
  </si>
  <si>
    <t>採草放牧地
特認地域分
（円）</t>
    <rPh sb="6" eb="8">
      <t>トクニン</t>
    </rPh>
    <rPh sb="8" eb="10">
      <t>チイキ</t>
    </rPh>
    <rPh sb="10" eb="11">
      <t>ブン</t>
    </rPh>
    <phoneticPr fontId="3"/>
  </si>
  <si>
    <t>うち田
加算金額</t>
    <rPh sb="2" eb="3">
      <t>タ</t>
    </rPh>
    <rPh sb="4" eb="7">
      <t>カサンキン</t>
    </rPh>
    <rPh sb="7" eb="8">
      <t>ガク</t>
    </rPh>
    <phoneticPr fontId="3"/>
  </si>
  <si>
    <t>うち畑
加算金額</t>
    <rPh sb="2" eb="3">
      <t>ハタケ</t>
    </rPh>
    <phoneticPr fontId="3"/>
  </si>
  <si>
    <t>うち草地
加算金額</t>
    <phoneticPr fontId="3"/>
  </si>
  <si>
    <t>うち採草放牧地
加算金額</t>
    <phoneticPr fontId="3"/>
  </si>
  <si>
    <t>うち田
加算金額
（円）</t>
    <rPh sb="2" eb="3">
      <t>タ</t>
    </rPh>
    <rPh sb="4" eb="6">
      <t>カサン</t>
    </rPh>
    <rPh sb="6" eb="8">
      <t>キンガク</t>
    </rPh>
    <rPh sb="10" eb="11">
      <t>エン</t>
    </rPh>
    <phoneticPr fontId="3"/>
  </si>
  <si>
    <t>【参考】
加算単価
（加算金額/加算面積）
（円/10a）</t>
    <rPh sb="1" eb="3">
      <t>サンコウ</t>
    </rPh>
    <rPh sb="5" eb="7">
      <t>カサン</t>
    </rPh>
    <rPh sb="7" eb="9">
      <t>タンカ</t>
    </rPh>
    <rPh sb="11" eb="13">
      <t>カサン</t>
    </rPh>
    <rPh sb="13" eb="15">
      <t>キンガク</t>
    </rPh>
    <rPh sb="16" eb="18">
      <t>カサン</t>
    </rPh>
    <rPh sb="18" eb="20">
      <t>メンセキ</t>
    </rPh>
    <phoneticPr fontId="3"/>
  </si>
  <si>
    <t>＊</t>
  </si>
  <si>
    <t>本体交付金（交付面積、交付金額）</t>
    <rPh sb="0" eb="2">
      <t>ホンタイ</t>
    </rPh>
    <rPh sb="2" eb="5">
      <t>コウフキン</t>
    </rPh>
    <rPh sb="6" eb="8">
      <t>コウフ</t>
    </rPh>
    <rPh sb="8" eb="10">
      <t>メンセキ</t>
    </rPh>
    <rPh sb="11" eb="13">
      <t>コウフ</t>
    </rPh>
    <rPh sb="13" eb="15">
      <t>キンガク</t>
    </rPh>
    <rPh sb="14" eb="15">
      <t>ガク</t>
    </rPh>
    <phoneticPr fontId="3"/>
  </si>
  <si>
    <t>（別紙3）
令和○年度中山間地域等直接支払交付金
協定別内訳表（個別協定）</t>
    <rPh sb="1" eb="3">
      <t>ベッシ</t>
    </rPh>
    <rPh sb="6" eb="8">
      <t>レイワ</t>
    </rPh>
    <rPh sb="9" eb="11">
      <t>ネンド</t>
    </rPh>
    <rPh sb="11" eb="12">
      <t>チュウ</t>
    </rPh>
    <rPh sb="12" eb="14">
      <t>サンカン</t>
    </rPh>
    <rPh sb="14" eb="16">
      <t>チイキ</t>
    </rPh>
    <rPh sb="16" eb="17">
      <t>トウ</t>
    </rPh>
    <rPh sb="17" eb="19">
      <t>チョクセツ</t>
    </rPh>
    <rPh sb="19" eb="21">
      <t>シハライ</t>
    </rPh>
    <rPh sb="21" eb="24">
      <t>コウフキン</t>
    </rPh>
    <rPh sb="25" eb="27">
      <t>キョウテイ</t>
    </rPh>
    <rPh sb="27" eb="28">
      <t>ベツ</t>
    </rPh>
    <rPh sb="28" eb="31">
      <t>ウチワケヒョウ</t>
    </rPh>
    <rPh sb="32" eb="34">
      <t>コベツ</t>
    </rPh>
    <rPh sb="34" eb="36">
      <t>キョウテイ</t>
    </rPh>
    <phoneticPr fontId="3"/>
  </si>
  <si>
    <t>【参考】
交付額と内訳の合計チェック</t>
    <rPh sb="1" eb="3">
      <t>サンコウ</t>
    </rPh>
    <rPh sb="5" eb="7">
      <t>コウフ</t>
    </rPh>
    <rPh sb="7" eb="8">
      <t>ガク</t>
    </rPh>
    <rPh sb="9" eb="11">
      <t>ウチワケ</t>
    </rPh>
    <rPh sb="12" eb="14">
      <t>ゴウケイ</t>
    </rPh>
    <phoneticPr fontId="3"/>
  </si>
  <si>
    <t>【参考】
加算額と内訳の合計チェック</t>
    <rPh sb="1" eb="3">
      <t>サンコウ</t>
    </rPh>
    <rPh sb="5" eb="7">
      <t>カサン</t>
    </rPh>
    <rPh sb="7" eb="8">
      <t>ガク</t>
    </rPh>
    <rPh sb="9" eb="11">
      <t>ウチワケ</t>
    </rPh>
    <rPh sb="12" eb="14">
      <t>ゴウケイ</t>
    </rPh>
    <phoneticPr fontId="3"/>
  </si>
  <si>
    <t>【参考】
加算額と内訳の合計チェック</t>
    <rPh sb="1" eb="3">
      <t>サンコウ</t>
    </rPh>
    <rPh sb="5" eb="8">
      <t>カサンガク</t>
    </rPh>
    <rPh sb="7" eb="8">
      <t>ガク</t>
    </rPh>
    <rPh sb="9" eb="11">
      <t>ウチワケ</t>
    </rPh>
    <rPh sb="12" eb="14">
      <t>ゴウケイ</t>
    </rPh>
    <phoneticPr fontId="3"/>
  </si>
  <si>
    <t>加算金額
（円）</t>
    <rPh sb="0" eb="3">
      <t>カサンキン</t>
    </rPh>
    <rPh sb="3" eb="4">
      <t>ガク</t>
    </rPh>
    <rPh sb="6" eb="7">
      <t>エン</t>
    </rPh>
    <phoneticPr fontId="3"/>
  </si>
  <si>
    <t>加算面積計
（㎡）</t>
    <rPh sb="0" eb="2">
      <t>カサン</t>
    </rPh>
    <rPh sb="2" eb="4">
      <t>メンセキ</t>
    </rPh>
    <rPh sb="4" eb="5">
      <t>ケイ</t>
    </rPh>
    <phoneticPr fontId="3"/>
  </si>
  <si>
    <t>うち田
面積
（㎡）</t>
    <rPh sb="2" eb="3">
      <t>タ</t>
    </rPh>
    <rPh sb="4" eb="6">
      <t>メンセキ</t>
    </rPh>
    <phoneticPr fontId="3"/>
  </si>
  <si>
    <t>うち畑
面積
（㎡）</t>
    <rPh sb="2" eb="3">
      <t>ハタ</t>
    </rPh>
    <rPh sb="4" eb="6">
      <t>メンセキ</t>
    </rPh>
    <phoneticPr fontId="3"/>
  </si>
  <si>
    <t>うち畑
面積
（㎡）</t>
    <rPh sb="2" eb="3">
      <t>ハタケ</t>
    </rPh>
    <rPh sb="4" eb="6">
      <t>メンセキ</t>
    </rPh>
    <phoneticPr fontId="3"/>
  </si>
  <si>
    <t>加算面積
（㎡）</t>
    <rPh sb="0" eb="2">
      <t>カサン</t>
    </rPh>
    <rPh sb="2" eb="4">
      <t>メンセキ</t>
    </rPh>
    <phoneticPr fontId="3"/>
  </si>
  <si>
    <t>（急傾斜分）</t>
    <rPh sb="1" eb="4">
      <t>キュウケイシャ</t>
    </rPh>
    <rPh sb="4" eb="5">
      <t>ブン</t>
    </rPh>
    <phoneticPr fontId="3"/>
  </si>
  <si>
    <t>（超急傾斜分）</t>
    <rPh sb="1" eb="2">
      <t>チョウ</t>
    </rPh>
    <rPh sb="2" eb="5">
      <t>キュウケイシャ</t>
    </rPh>
    <rPh sb="5" eb="6">
      <t>ブン</t>
    </rPh>
    <phoneticPr fontId="3"/>
  </si>
  <si>
    <t>本体交付金交付額
（加算措置除く）
（円）</t>
    <rPh sb="0" eb="2">
      <t>ホンタイ</t>
    </rPh>
    <rPh sb="2" eb="5">
      <t>コウフキン</t>
    </rPh>
    <rPh sb="5" eb="8">
      <t>コウフガク</t>
    </rPh>
    <rPh sb="10" eb="14">
      <t>カサンソチ</t>
    </rPh>
    <rPh sb="14" eb="15">
      <t>ノゾ</t>
    </rPh>
    <rPh sb="19" eb="20">
      <t>エン</t>
    </rPh>
    <phoneticPr fontId="3"/>
  </si>
  <si>
    <t>本体交付金交付額
（加算措置除く）
（円）</t>
    <rPh sb="0" eb="2">
      <t>ホンタイ</t>
    </rPh>
    <rPh sb="2" eb="5">
      <t>コウフキン</t>
    </rPh>
    <rPh sb="5" eb="8">
      <t>コウフガク</t>
    </rPh>
    <rPh sb="10" eb="15">
      <t>カサンソチノゾ</t>
    </rPh>
    <rPh sb="19" eb="20">
      <t>エン</t>
    </rPh>
    <phoneticPr fontId="3"/>
  </si>
  <si>
    <t xml:space="preserve"> 令和　　</t>
    <rPh sb="1" eb="3">
      <t>レイワ</t>
    </rPh>
    <phoneticPr fontId="4"/>
  </si>
  <si>
    <t>年度　中山間地域等直接支払交付金区分別内訳表</t>
    <phoneticPr fontId="3"/>
  </si>
  <si>
    <t>DS</t>
    <phoneticPr fontId="3"/>
  </si>
  <si>
    <t>交付単価区分
（どちらかに「１」）</t>
    <rPh sb="0" eb="2">
      <t>コウフ</t>
    </rPh>
    <rPh sb="2" eb="4">
      <t>タンカ</t>
    </rPh>
    <rPh sb="4" eb="6">
      <t>クブン</t>
    </rPh>
    <phoneticPr fontId="3"/>
  </si>
  <si>
    <t>※上段の「DS」はデータシートと同じ入力項目。
　　　　　 　「＊」は交付申請に必要な入力項目。</t>
    <rPh sb="1" eb="3">
      <t>ジョウダン</t>
    </rPh>
    <rPh sb="16" eb="17">
      <t>オナ</t>
    </rPh>
    <rPh sb="18" eb="20">
      <t>ニュウリョク</t>
    </rPh>
    <rPh sb="20" eb="22">
      <t>コウモク</t>
    </rPh>
    <rPh sb="35" eb="37">
      <t>コウフ</t>
    </rPh>
    <rPh sb="37" eb="39">
      <t>シンセイ</t>
    </rPh>
    <rPh sb="40" eb="42">
      <t>ヒツヨウ</t>
    </rPh>
    <rPh sb="43" eb="45">
      <t>ニュウリョク</t>
    </rPh>
    <rPh sb="45" eb="47">
      <t>コウモク</t>
    </rPh>
    <phoneticPr fontId="3"/>
  </si>
  <si>
    <t>体制整備</t>
    <rPh sb="0" eb="2">
      <t>タイセイ</t>
    </rPh>
    <rPh sb="2" eb="4">
      <t>セイビ</t>
    </rPh>
    <phoneticPr fontId="4"/>
  </si>
  <si>
    <t>基　礎</t>
    <rPh sb="0" eb="1">
      <t>モト</t>
    </rPh>
    <rPh sb="2" eb="3">
      <t>イシズエ</t>
    </rPh>
    <phoneticPr fontId="4"/>
  </si>
  <si>
    <t>ネットワーク化加算</t>
    <rPh sb="6" eb="9">
      <t>カカサン</t>
    </rPh>
    <phoneticPr fontId="3"/>
  </si>
  <si>
    <t>集落機能強化加算の経過措置</t>
    <rPh sb="0" eb="2">
      <t>シュウラク</t>
    </rPh>
    <rPh sb="2" eb="4">
      <t>キノウ</t>
    </rPh>
    <rPh sb="4" eb="6">
      <t>キョウカ</t>
    </rPh>
    <rPh sb="6" eb="8">
      <t>カサン</t>
    </rPh>
    <rPh sb="9" eb="11">
      <t>ケイカ</t>
    </rPh>
    <rPh sb="11" eb="13">
      <t>ソチ</t>
    </rPh>
    <phoneticPr fontId="3"/>
  </si>
  <si>
    <t>Ⅳ　スマート農業加算</t>
    <rPh sb="6" eb="8">
      <t>ノウギョウ</t>
    </rPh>
    <rPh sb="8" eb="10">
      <t>カサン</t>
    </rPh>
    <phoneticPr fontId="3"/>
  </si>
  <si>
    <t>延べ加算面積</t>
    <rPh sb="0" eb="1">
      <t>ノ</t>
    </rPh>
    <rPh sb="2" eb="4">
      <t>カサン</t>
    </rPh>
    <rPh sb="4" eb="6">
      <t>メンセキ</t>
    </rPh>
    <phoneticPr fontId="3"/>
  </si>
  <si>
    <t>スマート農業加算</t>
    <phoneticPr fontId="3"/>
  </si>
  <si>
    <t>Ⅲ　ネットワーク化加算</t>
    <rPh sb="8" eb="9">
      <t>カ</t>
    </rPh>
    <rPh sb="9" eb="11">
      <t>カサン</t>
    </rPh>
    <phoneticPr fontId="3"/>
  </si>
  <si>
    <t>Ⅴ　集落機能強化加算の経過措置</t>
    <rPh sb="2" eb="4">
      <t>シュウラク</t>
    </rPh>
    <rPh sb="4" eb="6">
      <t>キノウ</t>
    </rPh>
    <rPh sb="6" eb="8">
      <t>キョウカ</t>
    </rPh>
    <rPh sb="8" eb="10">
      <t>カサン</t>
    </rPh>
    <rPh sb="11" eb="13">
      <t>ケイカ</t>
    </rPh>
    <rPh sb="13" eb="15">
      <t>ソチ</t>
    </rPh>
    <phoneticPr fontId="3"/>
  </si>
  <si>
    <t>V</t>
  </si>
  <si>
    <t>W</t>
  </si>
  <si>
    <t>X</t>
  </si>
  <si>
    <t>Y</t>
  </si>
  <si>
    <t>Z</t>
  </si>
  <si>
    <t>AA</t>
  </si>
  <si>
    <t>AB</t>
  </si>
  <si>
    <t>AC</t>
  </si>
  <si>
    <t>E</t>
    <phoneticPr fontId="3"/>
  </si>
  <si>
    <t>F</t>
    <phoneticPr fontId="3"/>
  </si>
  <si>
    <t>G</t>
    <phoneticPr fontId="3"/>
  </si>
  <si>
    <t>H</t>
    <phoneticPr fontId="3"/>
  </si>
  <si>
    <t>D</t>
    <phoneticPr fontId="3"/>
  </si>
  <si>
    <t>(E+F)</t>
    <phoneticPr fontId="3"/>
  </si>
  <si>
    <t>(K)</t>
    <phoneticPr fontId="3"/>
  </si>
  <si>
    <t>(J+K)</t>
    <phoneticPr fontId="3"/>
  </si>
  <si>
    <t>(P+Q)</t>
    <phoneticPr fontId="3"/>
  </si>
  <si>
    <t>(S+T)</t>
    <phoneticPr fontId="3"/>
  </si>
  <si>
    <t>(X+Y)</t>
    <phoneticPr fontId="3"/>
  </si>
  <si>
    <t>(O+R)</t>
    <phoneticPr fontId="3"/>
  </si>
  <si>
    <t>(Y)</t>
    <phoneticPr fontId="3"/>
  </si>
  <si>
    <t>AC(O+R)=AD+AE+AF</t>
    <phoneticPr fontId="3"/>
  </si>
  <si>
    <t>(G+H+J+L+M+N)</t>
    <phoneticPr fontId="3"/>
  </si>
  <si>
    <t>(U+V+X+Z+AA+AB)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</si>
</sst>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&quot;[&quot;0&quot;]&quot;"/>
    <numFmt numFmtId="178" formatCode="00&quot;・&quot;"/>
    <numFmt numFmtId="179" formatCode="#,##0;&quot;△ &quot;#,##0"/>
  </numFmts>
  <fonts count="4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b/>
      <sz val="16"/>
      <name val="ＭＳ Ｐゴシック"/>
      <family val="3"/>
      <charset val="128"/>
    </font>
    <font>
      <b/>
      <sz val="26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8"/>
      <name val="ＭＳ 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12"/>
      <color rgb="FF0070C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  <font>
      <b/>
      <sz val="9"/>
      <name val="ＭＳ Ｐゴシック"/>
      <family val="3"/>
      <charset val="128"/>
    </font>
    <font>
      <sz val="14"/>
      <color indexed="81"/>
      <name val="MS P ゴシック"/>
      <family val="3"/>
      <charset val="128"/>
    </font>
    <font>
      <sz val="14"/>
      <name val="ＭＳ Ｐゴシック"/>
      <family val="3"/>
      <charset val="128"/>
    </font>
    <font>
      <sz val="15"/>
      <name val="ＭＳ ゴシック"/>
      <family val="3"/>
      <charset val="128"/>
    </font>
    <font>
      <sz val="18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22"/>
      <name val="ＭＳ 明朝"/>
      <family val="1"/>
      <charset val="128"/>
    </font>
  </fonts>
  <fills count="4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 diagonalUp="1"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 style="thin">
        <color indexed="64"/>
      </diagonal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 style="thin">
        <color indexed="64"/>
      </diagonal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/>
      <bottom style="double">
        <color indexed="64"/>
      </bottom>
      <diagonal/>
    </border>
    <border diagonalUp="1">
      <left/>
      <right style="thin">
        <color indexed="64"/>
      </right>
      <top style="dotted">
        <color indexed="64"/>
      </top>
      <bottom style="dotted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 style="hair">
        <color indexed="64"/>
      </diagonal>
    </border>
    <border diagonalUp="1">
      <left style="thin">
        <color indexed="64"/>
      </left>
      <right/>
      <top style="dotted">
        <color indexed="64"/>
      </top>
      <bottom style="dotted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dotted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/>
      <top style="dotted">
        <color indexed="64"/>
      </top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dotted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7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31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" fillId="10" borderId="32" applyNumberFormat="0" applyFont="0" applyAlignment="0" applyProtection="0">
      <alignment vertical="center"/>
    </xf>
    <xf numFmtId="0" fontId="10" fillId="0" borderId="33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3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5" applyNumberFormat="0" applyFill="0" applyAlignment="0" applyProtection="0">
      <alignment vertical="center"/>
    </xf>
    <xf numFmtId="0" fontId="15" fillId="0" borderId="36" applyNumberFormat="0" applyFill="0" applyAlignment="0" applyProtection="0">
      <alignment vertical="center"/>
    </xf>
    <xf numFmtId="0" fontId="16" fillId="0" borderId="3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8" applyNumberFormat="0" applyFill="0" applyAlignment="0" applyProtection="0">
      <alignment vertical="center"/>
    </xf>
    <xf numFmtId="0" fontId="18" fillId="31" borderId="3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34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1" fillId="0" borderId="0">
      <alignment vertical="center"/>
    </xf>
  </cellStyleXfs>
  <cellXfs count="628">
    <xf numFmtId="0" fontId="0" fillId="0" borderId="0" xfId="0"/>
    <xf numFmtId="0" fontId="2" fillId="0" borderId="0" xfId="43" applyAlignment="1">
      <alignment vertical="center" wrapText="1"/>
    </xf>
    <xf numFmtId="0" fontId="27" fillId="0" borderId="5" xfId="43" applyFont="1" applyBorder="1" applyAlignment="1">
      <alignment horizontal="left" vertical="center"/>
    </xf>
    <xf numFmtId="0" fontId="27" fillId="0" borderId="4" xfId="43" applyFont="1" applyBorder="1" applyAlignment="1">
      <alignment horizontal="left" vertical="center"/>
    </xf>
    <xf numFmtId="0" fontId="28" fillId="0" borderId="22" xfId="43" applyFont="1" applyBorder="1">
      <alignment vertical="center"/>
    </xf>
    <xf numFmtId="0" fontId="28" fillId="0" borderId="4" xfId="43" applyFont="1" applyBorder="1">
      <alignment vertical="center"/>
    </xf>
    <xf numFmtId="0" fontId="27" fillId="4" borderId="2" xfId="43" applyFont="1" applyFill="1" applyBorder="1" applyAlignment="1">
      <alignment horizontal="left" vertical="center"/>
    </xf>
    <xf numFmtId="0" fontId="27" fillId="4" borderId="5" xfId="43" applyFont="1" applyFill="1" applyBorder="1" applyAlignment="1">
      <alignment horizontal="left" vertical="center"/>
    </xf>
    <xf numFmtId="0" fontId="28" fillId="0" borderId="10" xfId="43" applyFont="1" applyBorder="1">
      <alignment vertical="center"/>
    </xf>
    <xf numFmtId="0" fontId="28" fillId="0" borderId="3" xfId="43" applyFont="1" applyBorder="1">
      <alignment vertical="center"/>
    </xf>
    <xf numFmtId="0" fontId="29" fillId="0" borderId="43" xfId="43" applyFont="1" applyBorder="1">
      <alignment vertical="center"/>
    </xf>
    <xf numFmtId="0" fontId="28" fillId="0" borderId="9" xfId="43" applyFont="1" applyBorder="1">
      <alignment vertical="center"/>
    </xf>
    <xf numFmtId="0" fontId="29" fillId="0" borderId="10" xfId="43" applyFont="1" applyBorder="1">
      <alignment vertical="center"/>
    </xf>
    <xf numFmtId="0" fontId="29" fillId="0" borderId="3" xfId="43" applyFont="1" applyBorder="1">
      <alignment vertical="center"/>
    </xf>
    <xf numFmtId="0" fontId="31" fillId="0" borderId="4" xfId="43" applyFont="1" applyBorder="1" applyAlignment="1">
      <alignment horizontal="left" vertical="center"/>
    </xf>
    <xf numFmtId="0" fontId="27" fillId="35" borderId="5" xfId="43" applyFont="1" applyFill="1" applyBorder="1">
      <alignment vertical="center"/>
    </xf>
    <xf numFmtId="0" fontId="27" fillId="36" borderId="5" xfId="43" applyFont="1" applyFill="1" applyBorder="1" applyAlignment="1">
      <alignment vertical="center" wrapText="1"/>
    </xf>
    <xf numFmtId="177" fontId="2" fillId="0" borderId="52" xfId="43" applyNumberFormat="1" applyBorder="1" applyAlignment="1">
      <alignment horizontal="center" vertical="center" shrinkToFit="1"/>
    </xf>
    <xf numFmtId="177" fontId="2" fillId="0" borderId="1" xfId="43" applyNumberFormat="1" applyBorder="1" applyAlignment="1">
      <alignment horizontal="center" vertical="center" shrinkToFit="1"/>
    </xf>
    <xf numFmtId="177" fontId="2" fillId="35" borderId="53" xfId="43" applyNumberFormat="1" applyFill="1" applyBorder="1" applyAlignment="1">
      <alignment horizontal="center" vertical="center" shrinkToFit="1"/>
    </xf>
    <xf numFmtId="178" fontId="32" fillId="0" borderId="24" xfId="43" applyNumberFormat="1" applyFont="1" applyBorder="1" applyAlignment="1">
      <alignment horizontal="center" vertical="center" shrinkToFit="1"/>
    </xf>
    <xf numFmtId="178" fontId="32" fillId="4" borderId="24" xfId="43" applyNumberFormat="1" applyFont="1" applyFill="1" applyBorder="1" applyAlignment="1">
      <alignment horizontal="center" vertical="center" shrinkToFit="1"/>
    </xf>
    <xf numFmtId="178" fontId="32" fillId="33" borderId="24" xfId="43" applyNumberFormat="1" applyFont="1" applyFill="1" applyBorder="1" applyAlignment="1">
      <alignment horizontal="center" vertical="center" shrinkToFit="1"/>
    </xf>
    <xf numFmtId="0" fontId="32" fillId="0" borderId="24" xfId="43" applyFont="1" applyBorder="1" applyAlignment="1">
      <alignment horizontal="center" vertical="center" shrinkToFit="1"/>
    </xf>
    <xf numFmtId="178" fontId="32" fillId="36" borderId="24" xfId="43" applyNumberFormat="1" applyFont="1" applyFill="1" applyBorder="1" applyAlignment="1">
      <alignment horizontal="center" vertical="center" shrinkToFit="1"/>
    </xf>
    <xf numFmtId="178" fontId="32" fillId="35" borderId="24" xfId="43" applyNumberFormat="1" applyFont="1" applyFill="1" applyBorder="1" applyAlignment="1">
      <alignment horizontal="center" vertical="center" shrinkToFit="1"/>
    </xf>
    <xf numFmtId="177" fontId="33" fillId="0" borderId="46" xfId="43" applyNumberFormat="1" applyFont="1" applyBorder="1" applyAlignment="1">
      <alignment horizontal="center" vertical="center" shrinkToFit="1"/>
    </xf>
    <xf numFmtId="177" fontId="33" fillId="0" borderId="24" xfId="43" applyNumberFormat="1" applyFont="1" applyBorder="1" applyAlignment="1">
      <alignment horizontal="center" vertical="center" shrinkToFit="1"/>
    </xf>
    <xf numFmtId="0" fontId="32" fillId="0" borderId="0" xfId="43" applyFont="1" applyAlignment="1">
      <alignment horizontal="center" vertical="center" shrinkToFit="1"/>
    </xf>
    <xf numFmtId="0" fontId="33" fillId="0" borderId="1" xfId="43" applyFont="1" applyBorder="1" applyAlignment="1">
      <alignment vertical="center" shrinkToFit="1"/>
    </xf>
    <xf numFmtId="38" fontId="33" fillId="4" borderId="1" xfId="42" applyFont="1" applyFill="1" applyBorder="1" applyAlignment="1">
      <alignment vertical="center" shrinkToFit="1"/>
    </xf>
    <xf numFmtId="38" fontId="33" fillId="0" borderId="1" xfId="42" applyFont="1" applyBorder="1" applyAlignment="1">
      <alignment vertical="center" shrinkToFit="1"/>
    </xf>
    <xf numFmtId="38" fontId="33" fillId="0" borderId="2" xfId="42" applyFont="1" applyBorder="1" applyAlignment="1">
      <alignment vertical="center" shrinkToFit="1"/>
    </xf>
    <xf numFmtId="38" fontId="33" fillId="33" borderId="2" xfId="42" applyFont="1" applyFill="1" applyBorder="1" applyAlignment="1">
      <alignment vertical="center" shrinkToFit="1"/>
    </xf>
    <xf numFmtId="38" fontId="33" fillId="0" borderId="1" xfId="42" applyFont="1" applyFill="1" applyBorder="1" applyAlignment="1">
      <alignment vertical="center" shrinkToFit="1"/>
    </xf>
    <xf numFmtId="38" fontId="33" fillId="36" borderId="51" xfId="42" applyFont="1" applyFill="1" applyBorder="1" applyAlignment="1">
      <alignment vertical="center" shrinkToFit="1"/>
    </xf>
    <xf numFmtId="38" fontId="33" fillId="36" borderId="1" xfId="42" applyFont="1" applyFill="1" applyBorder="1" applyAlignment="1">
      <alignment vertical="center" shrinkToFit="1"/>
    </xf>
    <xf numFmtId="38" fontId="33" fillId="33" borderId="1" xfId="42" applyFont="1" applyFill="1" applyBorder="1" applyAlignment="1">
      <alignment vertical="center" shrinkToFit="1"/>
    </xf>
    <xf numFmtId="38" fontId="33" fillId="35" borderId="1" xfId="42" applyFont="1" applyFill="1" applyBorder="1" applyAlignment="1">
      <alignment vertical="center" shrinkToFit="1"/>
    </xf>
    <xf numFmtId="0" fontId="33" fillId="0" borderId="52" xfId="43" applyFont="1" applyBorder="1" applyAlignment="1">
      <alignment vertical="center" shrinkToFit="1"/>
    </xf>
    <xf numFmtId="38" fontId="33" fillId="35" borderId="53" xfId="44" applyFont="1" applyFill="1" applyBorder="1" applyAlignment="1">
      <alignment vertical="center" shrinkToFit="1"/>
    </xf>
    <xf numFmtId="0" fontId="33" fillId="0" borderId="0" xfId="43" applyFont="1" applyAlignment="1">
      <alignment vertical="center" shrinkToFit="1"/>
    </xf>
    <xf numFmtId="38" fontId="33" fillId="35" borderId="8" xfId="42" applyFont="1" applyFill="1" applyBorder="1" applyAlignment="1">
      <alignment vertical="center" shrinkToFit="1"/>
    </xf>
    <xf numFmtId="38" fontId="33" fillId="0" borderId="8" xfId="42" applyFont="1" applyFill="1" applyBorder="1" applyAlignment="1">
      <alignment vertical="center" shrinkToFit="1"/>
    </xf>
    <xf numFmtId="0" fontId="33" fillId="0" borderId="0" xfId="43" applyFont="1">
      <alignment vertical="center"/>
    </xf>
    <xf numFmtId="0" fontId="2" fillId="0" borderId="0" xfId="43">
      <alignment vertical="center"/>
    </xf>
    <xf numFmtId="0" fontId="2" fillId="33" borderId="0" xfId="43" applyFill="1">
      <alignment vertical="center"/>
    </xf>
    <xf numFmtId="0" fontId="25" fillId="0" borderId="0" xfId="43" applyFont="1" applyAlignment="1">
      <alignment vertical="center" wrapText="1"/>
    </xf>
    <xf numFmtId="0" fontId="25" fillId="0" borderId="0" xfId="43" applyFont="1">
      <alignment vertical="center"/>
    </xf>
    <xf numFmtId="0" fontId="27" fillId="34" borderId="5" xfId="43" applyFont="1" applyFill="1" applyBorder="1" applyAlignment="1">
      <alignment vertical="center" wrapText="1"/>
    </xf>
    <xf numFmtId="0" fontId="27" fillId="34" borderId="26" xfId="43" applyFont="1" applyFill="1" applyBorder="1" applyAlignment="1">
      <alignment vertical="center" wrapText="1"/>
    </xf>
    <xf numFmtId="177" fontId="2" fillId="33" borderId="52" xfId="43" applyNumberFormat="1" applyFill="1" applyBorder="1" applyAlignment="1">
      <alignment horizontal="center" vertical="center" shrinkToFit="1"/>
    </xf>
    <xf numFmtId="177" fontId="2" fillId="4" borderId="1" xfId="43" applyNumberFormat="1" applyFill="1" applyBorder="1" applyAlignment="1">
      <alignment horizontal="center" vertical="center" shrinkToFit="1"/>
    </xf>
    <xf numFmtId="177" fontId="2" fillId="4" borderId="52" xfId="43" applyNumberFormat="1" applyFill="1" applyBorder="1" applyAlignment="1">
      <alignment horizontal="center" vertical="center" shrinkToFit="1"/>
    </xf>
    <xf numFmtId="177" fontId="2" fillId="0" borderId="6" xfId="43" applyNumberFormat="1" applyBorder="1" applyAlignment="1">
      <alignment horizontal="center" vertical="center" shrinkToFit="1"/>
    </xf>
    <xf numFmtId="177" fontId="2" fillId="33" borderId="6" xfId="43" applyNumberFormat="1" applyFill="1" applyBorder="1" applyAlignment="1">
      <alignment horizontal="center" vertical="center" shrinkToFit="1"/>
    </xf>
    <xf numFmtId="0" fontId="2" fillId="0" borderId="0" xfId="43" applyAlignment="1">
      <alignment vertical="center" shrinkToFit="1"/>
    </xf>
    <xf numFmtId="178" fontId="32" fillId="0" borderId="54" xfId="43" applyNumberFormat="1" applyFont="1" applyBorder="1" applyAlignment="1">
      <alignment horizontal="center" vertical="center" shrinkToFit="1"/>
    </xf>
    <xf numFmtId="177" fontId="33" fillId="4" borderId="6" xfId="43" applyNumberFormat="1" applyFont="1" applyFill="1" applyBorder="1" applyAlignment="1">
      <alignment horizontal="center" vertical="center" shrinkToFit="1"/>
    </xf>
    <xf numFmtId="177" fontId="33" fillId="0" borderId="1" xfId="43" applyNumberFormat="1" applyFont="1" applyBorder="1" applyAlignment="1">
      <alignment horizontal="center" vertical="center" shrinkToFit="1"/>
    </xf>
    <xf numFmtId="177" fontId="33" fillId="4" borderId="52" xfId="43" applyNumberFormat="1" applyFont="1" applyFill="1" applyBorder="1" applyAlignment="1">
      <alignment horizontal="center" vertical="center" shrinkToFit="1"/>
    </xf>
    <xf numFmtId="177" fontId="33" fillId="0" borderId="52" xfId="43" applyNumberFormat="1" applyFont="1" applyBorder="1" applyAlignment="1">
      <alignment horizontal="center" vertical="center" shrinkToFit="1"/>
    </xf>
    <xf numFmtId="177" fontId="33" fillId="35" borderId="53" xfId="43" applyNumberFormat="1" applyFont="1" applyFill="1" applyBorder="1" applyAlignment="1">
      <alignment horizontal="center" vertical="center" shrinkToFit="1"/>
    </xf>
    <xf numFmtId="0" fontId="33" fillId="0" borderId="1" xfId="43" applyFont="1" applyBorder="1">
      <alignment vertical="center"/>
    </xf>
    <xf numFmtId="176" fontId="33" fillId="4" borderId="1" xfId="43" applyNumberFormat="1" applyFont="1" applyFill="1" applyBorder="1" applyAlignment="1">
      <alignment vertical="center" shrinkToFit="1"/>
    </xf>
    <xf numFmtId="176" fontId="33" fillId="0" borderId="1" xfId="43" applyNumberFormat="1" applyFont="1" applyBorder="1" applyAlignment="1">
      <alignment vertical="center" shrinkToFit="1"/>
    </xf>
    <xf numFmtId="0" fontId="33" fillId="4" borderId="52" xfId="43" applyFont="1" applyFill="1" applyBorder="1" applyAlignment="1">
      <alignment vertical="center" shrinkToFit="1"/>
    </xf>
    <xf numFmtId="0" fontId="33" fillId="4" borderId="1" xfId="43" applyFont="1" applyFill="1" applyBorder="1" applyAlignment="1">
      <alignment vertical="center" shrinkToFit="1"/>
    </xf>
    <xf numFmtId="0" fontId="33" fillId="0" borderId="6" xfId="43" applyFont="1" applyBorder="1" applyAlignment="1">
      <alignment vertical="center" shrinkToFit="1"/>
    </xf>
    <xf numFmtId="0" fontId="33" fillId="33" borderId="6" xfId="43" applyFont="1" applyFill="1" applyBorder="1" applyAlignment="1">
      <alignment vertical="center" shrinkToFit="1"/>
    </xf>
    <xf numFmtId="0" fontId="33" fillId="0" borderId="1" xfId="0" applyFont="1" applyBorder="1" applyAlignment="1">
      <alignment vertical="center" shrinkToFit="1"/>
    </xf>
    <xf numFmtId="0" fontId="33" fillId="0" borderId="52" xfId="0" applyFont="1" applyBorder="1" applyAlignment="1">
      <alignment vertical="center" shrinkToFit="1"/>
    </xf>
    <xf numFmtId="0" fontId="37" fillId="0" borderId="0" xfId="0" applyFont="1" applyAlignment="1">
      <alignment vertical="center" shrinkToFit="1"/>
    </xf>
    <xf numFmtId="0" fontId="37" fillId="0" borderId="0" xfId="0" applyFont="1" applyAlignment="1">
      <alignment vertical="center"/>
    </xf>
    <xf numFmtId="38" fontId="37" fillId="0" borderId="0" xfId="42" applyFont="1" applyAlignment="1">
      <alignment vertical="center" shrinkToFit="1"/>
    </xf>
    <xf numFmtId="0" fontId="33" fillId="0" borderId="0" xfId="0" applyFont="1" applyAlignment="1">
      <alignment vertical="center" shrinkToFit="1"/>
    </xf>
    <xf numFmtId="0" fontId="33" fillId="0" borderId="0" xfId="0" applyFont="1" applyAlignment="1">
      <alignment vertical="center"/>
    </xf>
    <xf numFmtId="0" fontId="33" fillId="0" borderId="1" xfId="0" applyFont="1" applyBorder="1" applyAlignment="1">
      <alignment vertical="center"/>
    </xf>
    <xf numFmtId="176" fontId="33" fillId="4" borderId="1" xfId="0" applyNumberFormat="1" applyFont="1" applyFill="1" applyBorder="1" applyAlignment="1">
      <alignment vertical="center" shrinkToFit="1"/>
    </xf>
    <xf numFmtId="176" fontId="33" fillId="0" borderId="1" xfId="0" applyNumberFormat="1" applyFont="1" applyBorder="1" applyAlignment="1">
      <alignment vertical="center" shrinkToFit="1"/>
    </xf>
    <xf numFmtId="0" fontId="33" fillId="4" borderId="52" xfId="0" applyFont="1" applyFill="1" applyBorder="1" applyAlignment="1">
      <alignment vertical="center" shrinkToFit="1"/>
    </xf>
    <xf numFmtId="0" fontId="33" fillId="4" borderId="1" xfId="0" applyFont="1" applyFill="1" applyBorder="1" applyAlignment="1">
      <alignment vertical="center" shrinkToFit="1"/>
    </xf>
    <xf numFmtId="0" fontId="33" fillId="0" borderId="6" xfId="0" applyFont="1" applyBorder="1" applyAlignment="1">
      <alignment vertical="center" shrinkToFit="1"/>
    </xf>
    <xf numFmtId="0" fontId="33" fillId="33" borderId="6" xfId="0" applyFont="1" applyFill="1" applyBorder="1" applyAlignment="1">
      <alignment vertical="center" shrinkToFit="1"/>
    </xf>
    <xf numFmtId="0" fontId="27" fillId="38" borderId="2" xfId="43" applyFont="1" applyFill="1" applyBorder="1">
      <alignment vertical="center"/>
    </xf>
    <xf numFmtId="0" fontId="27" fillId="38" borderId="5" xfId="43" applyFont="1" applyFill="1" applyBorder="1" applyAlignment="1">
      <alignment vertical="center" wrapText="1"/>
    </xf>
    <xf numFmtId="0" fontId="27" fillId="0" borderId="10" xfId="43" applyFont="1" applyBorder="1" applyAlignment="1">
      <alignment vertical="center" wrapText="1"/>
    </xf>
    <xf numFmtId="176" fontId="33" fillId="33" borderId="1" xfId="0" applyNumberFormat="1" applyFont="1" applyFill="1" applyBorder="1" applyAlignment="1">
      <alignment vertical="center" shrinkToFit="1"/>
    </xf>
    <xf numFmtId="0" fontId="27" fillId="35" borderId="4" xfId="43" applyFont="1" applyFill="1" applyBorder="1" applyAlignment="1">
      <alignment vertical="center" wrapText="1"/>
    </xf>
    <xf numFmtId="0" fontId="27" fillId="34" borderId="4" xfId="43" applyFont="1" applyFill="1" applyBorder="1" applyAlignment="1">
      <alignment horizontal="left" vertical="center"/>
    </xf>
    <xf numFmtId="0" fontId="0" fillId="33" borderId="0" xfId="43" applyFont="1" applyFill="1">
      <alignment vertical="center"/>
    </xf>
    <xf numFmtId="38" fontId="33" fillId="33" borderId="6" xfId="42" applyFont="1" applyFill="1" applyBorder="1" applyAlignment="1">
      <alignment vertical="center" shrinkToFit="1"/>
    </xf>
    <xf numFmtId="178" fontId="32" fillId="36" borderId="26" xfId="43" applyNumberFormat="1" applyFont="1" applyFill="1" applyBorder="1" applyAlignment="1">
      <alignment horizontal="center" vertical="center" shrinkToFit="1"/>
    </xf>
    <xf numFmtId="0" fontId="27" fillId="0" borderId="22" xfId="43" applyFont="1" applyBorder="1" applyAlignment="1">
      <alignment vertical="center" wrapText="1"/>
    </xf>
    <xf numFmtId="0" fontId="27" fillId="0" borderId="25" xfId="43" applyFont="1" applyBorder="1" applyAlignment="1">
      <alignment vertical="center" wrapText="1"/>
    </xf>
    <xf numFmtId="0" fontId="0" fillId="0" borderId="3" xfId="43" applyFont="1" applyBorder="1" applyAlignment="1">
      <alignment vertical="center" wrapText="1"/>
    </xf>
    <xf numFmtId="177" fontId="2" fillId="0" borderId="2" xfId="43" applyNumberFormat="1" applyBorder="1" applyAlignment="1">
      <alignment horizontal="center" vertical="center" shrinkToFit="1"/>
    </xf>
    <xf numFmtId="176" fontId="33" fillId="0" borderId="2" xfId="0" applyNumberFormat="1" applyFont="1" applyBorder="1" applyAlignment="1">
      <alignment vertical="center" shrinkToFit="1"/>
    </xf>
    <xf numFmtId="176" fontId="33" fillId="0" borderId="2" xfId="43" applyNumberFormat="1" applyFont="1" applyBorder="1" applyAlignment="1">
      <alignment vertical="center" shrinkToFit="1"/>
    </xf>
    <xf numFmtId="0" fontId="27" fillId="34" borderId="5" xfId="43" applyFont="1" applyFill="1" applyBorder="1" applyAlignment="1">
      <alignment horizontal="left" vertical="center"/>
    </xf>
    <xf numFmtId="177" fontId="33" fillId="4" borderId="5" xfId="43" applyNumberFormat="1" applyFont="1" applyFill="1" applyBorder="1" applyAlignment="1">
      <alignment horizontal="center" vertical="center" shrinkToFit="1"/>
    </xf>
    <xf numFmtId="38" fontId="33" fillId="4" borderId="2" xfId="42" applyFont="1" applyFill="1" applyBorder="1" applyAlignment="1">
      <alignment vertical="center" shrinkToFit="1"/>
    </xf>
    <xf numFmtId="178" fontId="32" fillId="35" borderId="26" xfId="43" applyNumberFormat="1" applyFont="1" applyFill="1" applyBorder="1" applyAlignment="1">
      <alignment horizontal="center" vertical="center" shrinkToFit="1"/>
    </xf>
    <xf numFmtId="38" fontId="33" fillId="35" borderId="9" xfId="42" applyFont="1" applyFill="1" applyBorder="1" applyAlignment="1">
      <alignment vertical="center" shrinkToFit="1"/>
    </xf>
    <xf numFmtId="0" fontId="28" fillId="0" borderId="96" xfId="43" applyFont="1" applyBorder="1">
      <alignment vertical="center"/>
    </xf>
    <xf numFmtId="177" fontId="2" fillId="4" borderId="53" xfId="43" applyNumberFormat="1" applyFill="1" applyBorder="1" applyAlignment="1">
      <alignment horizontal="center" vertical="center" shrinkToFit="1"/>
    </xf>
    <xf numFmtId="177" fontId="33" fillId="4" borderId="40" xfId="43" applyNumberFormat="1" applyFont="1" applyFill="1" applyBorder="1" applyAlignment="1">
      <alignment horizontal="center" vertical="center" shrinkToFit="1"/>
    </xf>
    <xf numFmtId="38" fontId="33" fillId="4" borderId="53" xfId="42" applyFont="1" applyFill="1" applyBorder="1" applyAlignment="1">
      <alignment vertical="center" shrinkToFit="1"/>
    </xf>
    <xf numFmtId="178" fontId="32" fillId="33" borderId="22" xfId="43" applyNumberFormat="1" applyFont="1" applyFill="1" applyBorder="1" applyAlignment="1">
      <alignment horizontal="center" vertical="center" shrinkToFit="1"/>
    </xf>
    <xf numFmtId="178" fontId="32" fillId="4" borderId="46" xfId="43" applyNumberFormat="1" applyFont="1" applyFill="1" applyBorder="1" applyAlignment="1">
      <alignment horizontal="center" vertical="center" shrinkToFit="1"/>
    </xf>
    <xf numFmtId="38" fontId="33" fillId="4" borderId="52" xfId="42" applyFont="1" applyFill="1" applyBorder="1" applyAlignment="1">
      <alignment vertical="center" shrinkToFit="1"/>
    </xf>
    <xf numFmtId="0" fontId="28" fillId="0" borderId="97" xfId="43" applyFont="1" applyBorder="1">
      <alignment vertical="center"/>
    </xf>
    <xf numFmtId="0" fontId="28" fillId="0" borderId="0" xfId="43" applyFont="1">
      <alignment vertical="center"/>
    </xf>
    <xf numFmtId="0" fontId="28" fillId="0" borderId="91" xfId="43" applyFont="1" applyBorder="1">
      <alignment vertical="center"/>
    </xf>
    <xf numFmtId="0" fontId="28" fillId="0" borderId="25" xfId="43" applyFont="1" applyBorder="1">
      <alignment vertical="center"/>
    </xf>
    <xf numFmtId="0" fontId="29" fillId="0" borderId="0" xfId="43" applyFont="1">
      <alignment vertical="center"/>
    </xf>
    <xf numFmtId="0" fontId="28" fillId="0" borderId="95" xfId="43" applyFont="1" applyBorder="1">
      <alignment vertical="center"/>
    </xf>
    <xf numFmtId="178" fontId="32" fillId="0" borderId="22" xfId="43" applyNumberFormat="1" applyFont="1" applyBorder="1" applyAlignment="1">
      <alignment horizontal="center" vertical="center" shrinkToFit="1"/>
    </xf>
    <xf numFmtId="0" fontId="33" fillId="0" borderId="2" xfId="0" applyFont="1" applyBorder="1" applyAlignment="1">
      <alignment vertical="center" shrinkToFit="1"/>
    </xf>
    <xf numFmtId="0" fontId="33" fillId="0" borderId="2" xfId="43" applyFont="1" applyBorder="1" applyAlignment="1">
      <alignment vertical="center" shrinkToFit="1"/>
    </xf>
    <xf numFmtId="0" fontId="27" fillId="0" borderId="2" xfId="43" applyFont="1" applyBorder="1" applyAlignment="1">
      <alignment horizontal="left" vertical="center"/>
    </xf>
    <xf numFmtId="38" fontId="33" fillId="35" borderId="6" xfId="42" applyFont="1" applyFill="1" applyBorder="1" applyAlignment="1">
      <alignment vertical="center" shrinkToFit="1"/>
    </xf>
    <xf numFmtId="0" fontId="31" fillId="0" borderId="5" xfId="43" applyFont="1" applyBorder="1" applyAlignment="1">
      <alignment horizontal="left" vertical="center"/>
    </xf>
    <xf numFmtId="0" fontId="27" fillId="34" borderId="0" xfId="43" applyFont="1" applyFill="1" applyAlignment="1">
      <alignment horizontal="left" vertical="center"/>
    </xf>
    <xf numFmtId="177" fontId="2" fillId="35" borderId="53" xfId="43" applyNumberFormat="1" applyFill="1" applyBorder="1" applyAlignment="1">
      <alignment horizontal="center" vertical="center" wrapText="1"/>
    </xf>
    <xf numFmtId="38" fontId="33" fillId="35" borderId="53" xfId="42" applyFont="1" applyFill="1" applyBorder="1" applyAlignment="1">
      <alignment horizontal="center" vertical="center" shrinkToFit="1"/>
    </xf>
    <xf numFmtId="0" fontId="27" fillId="0" borderId="0" xfId="43" applyFont="1" applyAlignment="1">
      <alignment horizontal="left" vertical="center"/>
    </xf>
    <xf numFmtId="0" fontId="27" fillId="0" borderId="3" xfId="43" applyFont="1" applyBorder="1" applyAlignment="1">
      <alignment vertical="center" wrapText="1"/>
    </xf>
    <xf numFmtId="177" fontId="2" fillId="35" borderId="2" xfId="43" applyNumberFormat="1" applyFill="1" applyBorder="1" applyAlignment="1">
      <alignment horizontal="center" vertical="center" wrapText="1"/>
    </xf>
    <xf numFmtId="178" fontId="32" fillId="4" borderId="42" xfId="43" applyNumberFormat="1" applyFont="1" applyFill="1" applyBorder="1" applyAlignment="1">
      <alignment horizontal="center" vertical="center" shrinkToFit="1"/>
    </xf>
    <xf numFmtId="38" fontId="33" fillId="35" borderId="2" xfId="42" applyFont="1" applyFill="1" applyBorder="1" applyAlignment="1">
      <alignment horizontal="center" vertical="center" shrinkToFit="1"/>
    </xf>
    <xf numFmtId="177" fontId="33" fillId="4" borderId="1" xfId="43" applyNumberFormat="1" applyFont="1" applyFill="1" applyBorder="1" applyAlignment="1">
      <alignment horizontal="center" vertical="center" shrinkToFit="1"/>
    </xf>
    <xf numFmtId="177" fontId="33" fillId="4" borderId="53" xfId="43" applyNumberFormat="1" applyFont="1" applyFill="1" applyBorder="1" applyAlignment="1">
      <alignment horizontal="center" vertical="center" shrinkToFit="1"/>
    </xf>
    <xf numFmtId="178" fontId="32" fillId="0" borderId="46" xfId="43" applyNumberFormat="1" applyFont="1" applyBorder="1" applyAlignment="1">
      <alignment horizontal="center" vertical="center" shrinkToFit="1"/>
    </xf>
    <xf numFmtId="177" fontId="33" fillId="35" borderId="45" xfId="43" applyNumberFormat="1" applyFont="1" applyFill="1" applyBorder="1" applyAlignment="1">
      <alignment horizontal="center" vertical="center" shrinkToFit="1"/>
    </xf>
    <xf numFmtId="49" fontId="33" fillId="0" borderId="52" xfId="0" applyNumberFormat="1" applyFont="1" applyBorder="1" applyAlignment="1">
      <alignment vertical="center" shrinkToFit="1"/>
    </xf>
    <xf numFmtId="49" fontId="33" fillId="0" borderId="97" xfId="0" applyNumberFormat="1" applyFont="1" applyBorder="1" applyAlignment="1">
      <alignment vertical="center" shrinkToFit="1"/>
    </xf>
    <xf numFmtId="49" fontId="33" fillId="0" borderId="52" xfId="43" applyNumberFormat="1" applyFont="1" applyBorder="1" applyAlignment="1">
      <alignment vertical="center" shrinkToFit="1"/>
    </xf>
    <xf numFmtId="49" fontId="33" fillId="0" borderId="98" xfId="43" applyNumberFormat="1" applyFont="1" applyBorder="1" applyAlignment="1">
      <alignment vertical="center" shrinkToFit="1"/>
    </xf>
    <xf numFmtId="0" fontId="33" fillId="0" borderId="54" xfId="43" applyFont="1" applyBorder="1" applyAlignment="1">
      <alignment vertical="center" shrinkToFit="1"/>
    </xf>
    <xf numFmtId="0" fontId="33" fillId="0" borderId="99" xfId="43" applyFont="1" applyBorder="1" applyAlignment="1">
      <alignment vertical="center" shrinkToFit="1"/>
    </xf>
    <xf numFmtId="38" fontId="33" fillId="4" borderId="54" xfId="42" applyFont="1" applyFill="1" applyBorder="1" applyAlignment="1">
      <alignment vertical="center" shrinkToFit="1"/>
    </xf>
    <xf numFmtId="38" fontId="33" fillId="0" borderId="54" xfId="42" applyFont="1" applyBorder="1" applyAlignment="1">
      <alignment vertical="center" shrinkToFit="1"/>
    </xf>
    <xf numFmtId="38" fontId="33" fillId="0" borderId="99" xfId="42" applyFont="1" applyBorder="1" applyAlignment="1">
      <alignment vertical="center" shrinkToFit="1"/>
    </xf>
    <xf numFmtId="38" fontId="33" fillId="33" borderId="99" xfId="42" applyFont="1" applyFill="1" applyBorder="1" applyAlignment="1">
      <alignment vertical="center" shrinkToFit="1"/>
    </xf>
    <xf numFmtId="38" fontId="33" fillId="35" borderId="100" xfId="42" applyFont="1" applyFill="1" applyBorder="1" applyAlignment="1">
      <alignment horizontal="center" vertical="center" shrinkToFit="1"/>
    </xf>
    <xf numFmtId="38" fontId="33" fillId="4" borderId="98" xfId="42" applyFont="1" applyFill="1" applyBorder="1" applyAlignment="1">
      <alignment vertical="center" shrinkToFit="1"/>
    </xf>
    <xf numFmtId="38" fontId="33" fillId="0" borderId="54" xfId="42" applyFont="1" applyFill="1" applyBorder="1" applyAlignment="1">
      <alignment vertical="center" shrinkToFit="1"/>
    </xf>
    <xf numFmtId="38" fontId="33" fillId="33" borderId="54" xfId="42" applyFont="1" applyFill="1" applyBorder="1" applyAlignment="1">
      <alignment vertical="center" shrinkToFit="1"/>
    </xf>
    <xf numFmtId="38" fontId="33" fillId="33" borderId="101" xfId="42" applyFont="1" applyFill="1" applyBorder="1" applyAlignment="1">
      <alignment vertical="center" shrinkToFit="1"/>
    </xf>
    <xf numFmtId="38" fontId="33" fillId="35" borderId="99" xfId="42" applyFont="1" applyFill="1" applyBorder="1" applyAlignment="1">
      <alignment horizontal="center" vertical="center" shrinkToFit="1"/>
    </xf>
    <xf numFmtId="38" fontId="33" fillId="36" borderId="102" xfId="42" applyFont="1" applyFill="1" applyBorder="1" applyAlignment="1">
      <alignment vertical="center" shrinkToFit="1"/>
    </xf>
    <xf numFmtId="38" fontId="33" fillId="36" borderId="54" xfId="42" applyFont="1" applyFill="1" applyBorder="1" applyAlignment="1">
      <alignment vertical="center" shrinkToFit="1"/>
    </xf>
    <xf numFmtId="38" fontId="33" fillId="35" borderId="54" xfId="42" applyFont="1" applyFill="1" applyBorder="1" applyAlignment="1">
      <alignment vertical="center" shrinkToFit="1"/>
    </xf>
    <xf numFmtId="38" fontId="33" fillId="4" borderId="99" xfId="42" applyFont="1" applyFill="1" applyBorder="1" applyAlignment="1">
      <alignment vertical="center" shrinkToFit="1"/>
    </xf>
    <xf numFmtId="38" fontId="33" fillId="35" borderId="103" xfId="42" applyFont="1" applyFill="1" applyBorder="1" applyAlignment="1">
      <alignment vertical="center" shrinkToFit="1"/>
    </xf>
    <xf numFmtId="38" fontId="33" fillId="0" borderId="103" xfId="42" applyFont="1" applyFill="1" applyBorder="1" applyAlignment="1">
      <alignment vertical="center" shrinkToFit="1"/>
    </xf>
    <xf numFmtId="38" fontId="33" fillId="35" borderId="104" xfId="42" applyFont="1" applyFill="1" applyBorder="1" applyAlignment="1">
      <alignment vertical="center" shrinkToFit="1"/>
    </xf>
    <xf numFmtId="38" fontId="33" fillId="4" borderId="100" xfId="42" applyFont="1" applyFill="1" applyBorder="1" applyAlignment="1">
      <alignment vertical="center" shrinkToFit="1"/>
    </xf>
    <xf numFmtId="0" fontId="33" fillId="0" borderId="98" xfId="43" applyFont="1" applyBorder="1" applyAlignment="1">
      <alignment vertical="center" shrinkToFit="1"/>
    </xf>
    <xf numFmtId="38" fontId="33" fillId="35" borderId="100" xfId="44" applyFont="1" applyFill="1" applyBorder="1" applyAlignment="1">
      <alignment vertical="center" shrinkToFit="1"/>
    </xf>
    <xf numFmtId="0" fontId="22" fillId="0" borderId="105" xfId="43" applyFont="1" applyBorder="1">
      <alignment vertical="center"/>
    </xf>
    <xf numFmtId="0" fontId="24" fillId="0" borderId="106" xfId="43" applyFont="1" applyBorder="1" applyAlignment="1">
      <alignment vertical="center" wrapText="1"/>
    </xf>
    <xf numFmtId="178" fontId="32" fillId="33" borderId="98" xfId="43" applyNumberFormat="1" applyFont="1" applyFill="1" applyBorder="1" applyAlignment="1">
      <alignment horizontal="center" vertical="center" shrinkToFit="1"/>
    </xf>
    <xf numFmtId="0" fontId="36" fillId="0" borderId="52" xfId="45" applyFont="1" applyBorder="1" applyAlignment="1">
      <alignment vertical="center" shrinkToFit="1"/>
    </xf>
    <xf numFmtId="0" fontId="36" fillId="0" borderId="98" xfId="45" applyFont="1" applyBorder="1" applyAlignment="1">
      <alignment vertical="center" shrinkToFit="1"/>
    </xf>
    <xf numFmtId="0" fontId="33" fillId="0" borderId="54" xfId="43" applyFont="1" applyBorder="1">
      <alignment vertical="center"/>
    </xf>
    <xf numFmtId="176" fontId="33" fillId="4" borderId="54" xfId="43" applyNumberFormat="1" applyFont="1" applyFill="1" applyBorder="1" applyAlignment="1">
      <alignment vertical="center" shrinkToFit="1"/>
    </xf>
    <xf numFmtId="176" fontId="33" fillId="0" borderId="54" xfId="43" applyNumberFormat="1" applyFont="1" applyBorder="1" applyAlignment="1">
      <alignment vertical="center" shrinkToFit="1"/>
    </xf>
    <xf numFmtId="176" fontId="33" fillId="0" borderId="99" xfId="43" applyNumberFormat="1" applyFont="1" applyBorder="1" applyAlignment="1">
      <alignment vertical="center" shrinkToFit="1"/>
    </xf>
    <xf numFmtId="0" fontId="33" fillId="4" borderId="98" xfId="43" applyFont="1" applyFill="1" applyBorder="1" applyAlignment="1">
      <alignment vertical="center" shrinkToFit="1"/>
    </xf>
    <xf numFmtId="0" fontId="33" fillId="4" borderId="54" xfId="43" applyFont="1" applyFill="1" applyBorder="1" applyAlignment="1">
      <alignment vertical="center" shrinkToFit="1"/>
    </xf>
    <xf numFmtId="0" fontId="33" fillId="0" borderId="101" xfId="43" applyFont="1" applyBorder="1" applyAlignment="1">
      <alignment vertical="center" shrinkToFit="1"/>
    </xf>
    <xf numFmtId="0" fontId="33" fillId="33" borderId="101" xfId="43" applyFont="1" applyFill="1" applyBorder="1" applyAlignment="1">
      <alignment vertical="center" shrinkToFit="1"/>
    </xf>
    <xf numFmtId="0" fontId="27" fillId="0" borderId="5" xfId="43" applyFont="1" applyBorder="1" applyAlignment="1">
      <alignment vertical="center" wrapText="1"/>
    </xf>
    <xf numFmtId="0" fontId="27" fillId="0" borderId="6" xfId="43" applyFont="1" applyBorder="1" applyAlignment="1">
      <alignment vertical="center" wrapText="1"/>
    </xf>
    <xf numFmtId="0" fontId="27" fillId="36" borderId="5" xfId="43" applyFont="1" applyFill="1" applyBorder="1">
      <alignment vertical="center"/>
    </xf>
    <xf numFmtId="0" fontId="29" fillId="0" borderId="44" xfId="43" applyFont="1" applyBorder="1">
      <alignment vertical="center"/>
    </xf>
    <xf numFmtId="0" fontId="22" fillId="0" borderId="10" xfId="43" applyFont="1" applyBorder="1">
      <alignment vertical="center"/>
    </xf>
    <xf numFmtId="0" fontId="23" fillId="0" borderId="3" xfId="43" applyFont="1" applyBorder="1" applyAlignment="1">
      <alignment horizontal="left" vertical="center"/>
    </xf>
    <xf numFmtId="0" fontId="22" fillId="0" borderId="0" xfId="43" applyFont="1" applyAlignment="1">
      <alignment horizontal="left" vertical="center" shrinkToFit="1"/>
    </xf>
    <xf numFmtId="0" fontId="22" fillId="0" borderId="110" xfId="43" applyFont="1" applyBorder="1">
      <alignment vertical="center"/>
    </xf>
    <xf numFmtId="0" fontId="23" fillId="0" borderId="106" xfId="43" applyFont="1" applyBorder="1" applyAlignment="1">
      <alignment horizontal="left" vertical="center"/>
    </xf>
    <xf numFmtId="0" fontId="23" fillId="33" borderId="106" xfId="43" applyFont="1" applyFill="1" applyBorder="1" applyAlignment="1">
      <alignment horizontal="left" vertical="center"/>
    </xf>
    <xf numFmtId="0" fontId="28" fillId="33" borderId="106" xfId="43" applyFont="1" applyFill="1" applyBorder="1" applyAlignment="1">
      <alignment horizontal="center"/>
    </xf>
    <xf numFmtId="0" fontId="24" fillId="0" borderId="106" xfId="43" applyFont="1" applyBorder="1">
      <alignment vertical="center"/>
    </xf>
    <xf numFmtId="0" fontId="26" fillId="0" borderId="106" xfId="43" applyFont="1" applyBorder="1">
      <alignment vertical="center"/>
    </xf>
    <xf numFmtId="0" fontId="25" fillId="0" borderId="106" xfId="43" applyFont="1" applyBorder="1">
      <alignment vertical="center"/>
    </xf>
    <xf numFmtId="0" fontId="28" fillId="33" borderId="111" xfId="43" applyFont="1" applyFill="1" applyBorder="1" applyAlignment="1">
      <alignment horizontal="center"/>
    </xf>
    <xf numFmtId="0" fontId="27" fillId="34" borderId="40" xfId="43" applyFont="1" applyFill="1" applyBorder="1" applyAlignment="1">
      <alignment horizontal="left" vertical="center"/>
    </xf>
    <xf numFmtId="0" fontId="41" fillId="0" borderId="3" xfId="43" applyFont="1" applyBorder="1" applyAlignment="1">
      <alignment horizontal="center"/>
    </xf>
    <xf numFmtId="0" fontId="41" fillId="0" borderId="3" xfId="43" applyFont="1" applyBorder="1" applyAlignment="1">
      <alignment horizontal="left" vertical="center"/>
    </xf>
    <xf numFmtId="0" fontId="38" fillId="33" borderId="3" xfId="43" applyFont="1" applyFill="1" applyBorder="1" applyAlignment="1">
      <alignment horizontal="center"/>
    </xf>
    <xf numFmtId="0" fontId="38" fillId="33" borderId="0" xfId="43" applyFont="1" applyFill="1" applyAlignment="1">
      <alignment horizontal="center"/>
    </xf>
    <xf numFmtId="0" fontId="28" fillId="0" borderId="7" xfId="43" applyFont="1" applyBorder="1">
      <alignment vertical="center"/>
    </xf>
    <xf numFmtId="0" fontId="22" fillId="0" borderId="44" xfId="43" applyFont="1" applyBorder="1">
      <alignment vertical="center"/>
    </xf>
    <xf numFmtId="0" fontId="22" fillId="0" borderId="96" xfId="43" applyFont="1" applyBorder="1" applyAlignment="1">
      <alignment vertical="center" shrinkToFit="1"/>
    </xf>
    <xf numFmtId="0" fontId="38" fillId="0" borderId="44" xfId="43" applyFont="1" applyBorder="1">
      <alignment vertical="center"/>
    </xf>
    <xf numFmtId="0" fontId="43" fillId="0" borderId="3" xfId="43" applyFont="1" applyBorder="1">
      <alignment vertical="center"/>
    </xf>
    <xf numFmtId="0" fontId="38" fillId="0" borderId="3" xfId="43" applyFont="1" applyBorder="1">
      <alignment vertical="center"/>
    </xf>
    <xf numFmtId="0" fontId="38" fillId="33" borderId="96" xfId="43" applyFont="1" applyFill="1" applyBorder="1" applyAlignment="1">
      <alignment horizontal="center"/>
    </xf>
    <xf numFmtId="0" fontId="38" fillId="0" borderId="96" xfId="43" applyFont="1" applyBorder="1" applyAlignment="1">
      <alignment vertical="center" shrinkToFit="1"/>
    </xf>
    <xf numFmtId="0" fontId="26" fillId="0" borderId="10" xfId="43" applyFont="1" applyBorder="1" applyAlignment="1">
      <alignment horizontal="left" vertical="center" wrapText="1"/>
    </xf>
    <xf numFmtId="0" fontId="26" fillId="0" borderId="3" xfId="43" applyFont="1" applyBorder="1" applyAlignment="1">
      <alignment horizontal="left" vertical="center" wrapText="1"/>
    </xf>
    <xf numFmtId="0" fontId="27" fillId="34" borderId="3" xfId="43" applyFont="1" applyFill="1" applyBorder="1" applyAlignment="1">
      <alignment horizontal="left" vertical="center"/>
    </xf>
    <xf numFmtId="0" fontId="34" fillId="0" borderId="0" xfId="43" applyFont="1" applyAlignment="1">
      <alignment vertical="center" wrapText="1"/>
    </xf>
    <xf numFmtId="0" fontId="34" fillId="0" borderId="96" xfId="43" applyFont="1" applyBorder="1" applyAlignment="1">
      <alignment vertical="center" wrapText="1"/>
    </xf>
    <xf numFmtId="0" fontId="24" fillId="0" borderId="3" xfId="43" applyFont="1" applyBorder="1" applyAlignment="1">
      <alignment vertical="center" wrapText="1"/>
    </xf>
    <xf numFmtId="0" fontId="41" fillId="0" borderId="44" xfId="43" applyFont="1" applyBorder="1" applyAlignment="1">
      <alignment horizontal="center"/>
    </xf>
    <xf numFmtId="0" fontId="0" fillId="0" borderId="0" xfId="43" applyFont="1" applyAlignment="1">
      <alignment vertical="center" wrapText="1"/>
    </xf>
    <xf numFmtId="38" fontId="33" fillId="0" borderId="0" xfId="0" applyNumberFormat="1" applyFont="1" applyAlignment="1">
      <alignment vertical="center"/>
    </xf>
    <xf numFmtId="0" fontId="27" fillId="0" borderId="2" xfId="43" applyFont="1" applyBorder="1" applyAlignment="1">
      <alignment vertical="center" wrapText="1"/>
    </xf>
    <xf numFmtId="0" fontId="0" fillId="0" borderId="24" xfId="43" applyFont="1" applyBorder="1" applyAlignment="1">
      <alignment vertical="center" wrapText="1"/>
    </xf>
    <xf numFmtId="0" fontId="32" fillId="0" borderId="1" xfId="43" applyFont="1" applyBorder="1" applyAlignment="1">
      <alignment horizontal="center" vertical="center" shrinkToFit="1"/>
    </xf>
    <xf numFmtId="38" fontId="33" fillId="0" borderId="1" xfId="0" applyNumberFormat="1" applyFont="1" applyBorder="1" applyAlignment="1">
      <alignment vertical="center"/>
    </xf>
    <xf numFmtId="0" fontId="0" fillId="0" borderId="1" xfId="43" applyFont="1" applyBorder="1" applyAlignment="1">
      <alignment horizontal="center" vertical="center" wrapText="1"/>
    </xf>
    <xf numFmtId="0" fontId="0" fillId="0" borderId="0" xfId="43" applyFont="1" applyAlignment="1">
      <alignment horizontal="center" vertical="center" wrapText="1"/>
    </xf>
    <xf numFmtId="0" fontId="44" fillId="11" borderId="0" xfId="0" applyFont="1" applyFill="1" applyAlignment="1">
      <alignment vertical="center"/>
    </xf>
    <xf numFmtId="0" fontId="35" fillId="11" borderId="0" xfId="0" applyFont="1" applyFill="1" applyAlignment="1">
      <alignment vertical="center"/>
    </xf>
    <xf numFmtId="0" fontId="45" fillId="11" borderId="0" xfId="0" applyFont="1" applyFill="1" applyAlignment="1">
      <alignment vertical="center"/>
    </xf>
    <xf numFmtId="0" fontId="45" fillId="40" borderId="0" xfId="0" applyFont="1" applyFill="1" applyAlignment="1">
      <alignment vertical="center"/>
    </xf>
    <xf numFmtId="0" fontId="35" fillId="11" borderId="5" xfId="0" applyFont="1" applyFill="1" applyBorder="1" applyAlignment="1">
      <alignment horizontal="center" vertical="center"/>
    </xf>
    <xf numFmtId="0" fontId="46" fillId="11" borderId="1" xfId="0" applyFont="1" applyFill="1" applyBorder="1" applyAlignment="1">
      <alignment horizontal="center" vertical="center"/>
    </xf>
    <xf numFmtId="0" fontId="46" fillId="11" borderId="1" xfId="0" applyFont="1" applyFill="1" applyBorder="1" applyAlignment="1">
      <alignment vertical="center"/>
    </xf>
    <xf numFmtId="0" fontId="46" fillId="11" borderId="1" xfId="0" applyFont="1" applyFill="1" applyBorder="1" applyAlignment="1">
      <alignment horizontal="center" vertical="center" shrinkToFit="1"/>
    </xf>
    <xf numFmtId="0" fontId="47" fillId="11" borderId="0" xfId="0" applyFont="1" applyFill="1" applyAlignment="1">
      <alignment vertical="center"/>
    </xf>
    <xf numFmtId="0" fontId="35" fillId="11" borderId="1" xfId="0" applyFont="1" applyFill="1" applyBorder="1" applyAlignment="1">
      <alignment horizontal="center" vertical="center"/>
    </xf>
    <xf numFmtId="0" fontId="46" fillId="11" borderId="84" xfId="0" applyFont="1" applyFill="1" applyBorder="1" applyAlignment="1">
      <alignment vertical="center"/>
    </xf>
    <xf numFmtId="0" fontId="46" fillId="11" borderId="8" xfId="0" applyFont="1" applyFill="1" applyBorder="1" applyAlignment="1">
      <alignment vertical="center"/>
    </xf>
    <xf numFmtId="49" fontId="48" fillId="11" borderId="0" xfId="0" applyNumberFormat="1" applyFont="1" applyFill="1" applyAlignment="1">
      <alignment vertical="center" textRotation="180"/>
    </xf>
    <xf numFmtId="0" fontId="35" fillId="11" borderId="3" xfId="0" applyFont="1" applyFill="1" applyBorder="1" applyAlignment="1">
      <alignment vertical="center"/>
    </xf>
    <xf numFmtId="0" fontId="35" fillId="11" borderId="3" xfId="0" applyFont="1" applyFill="1" applyBorder="1" applyAlignment="1">
      <alignment horizontal="center" vertical="center"/>
    </xf>
    <xf numFmtId="0" fontId="35" fillId="11" borderId="0" xfId="0" applyFont="1" applyFill="1" applyAlignment="1">
      <alignment horizontal="right" vertical="center"/>
    </xf>
    <xf numFmtId="0" fontId="35" fillId="11" borderId="4" xfId="0" applyFont="1" applyFill="1" applyBorder="1" applyAlignment="1">
      <alignment horizontal="center" vertical="center"/>
    </xf>
    <xf numFmtId="0" fontId="35" fillId="11" borderId="0" xfId="0" applyFont="1" applyFill="1" applyAlignment="1">
      <alignment horizontal="center" vertical="center"/>
    </xf>
    <xf numFmtId="0" fontId="35" fillId="11" borderId="4" xfId="0" applyFont="1" applyFill="1" applyBorder="1" applyAlignment="1">
      <alignment horizontal="center" vertical="center" wrapText="1"/>
    </xf>
    <xf numFmtId="0" fontId="35" fillId="11" borderId="26" xfId="0" applyFont="1" applyFill="1" applyBorder="1" applyAlignment="1">
      <alignment horizontal="center" vertical="center" wrapText="1"/>
    </xf>
    <xf numFmtId="0" fontId="35" fillId="11" borderId="5" xfId="0" applyFont="1" applyFill="1" applyBorder="1" applyAlignment="1">
      <alignment vertical="center"/>
    </xf>
    <xf numFmtId="0" fontId="35" fillId="11" borderId="6" xfId="0" applyFont="1" applyFill="1" applyBorder="1" applyAlignment="1">
      <alignment vertical="center"/>
    </xf>
    <xf numFmtId="0" fontId="35" fillId="11" borderId="25" xfId="0" applyFont="1" applyFill="1" applyBorder="1" applyAlignment="1">
      <alignment horizontal="center" vertical="center" wrapText="1"/>
    </xf>
    <xf numFmtId="0" fontId="35" fillId="11" borderId="5" xfId="0" applyFont="1" applyFill="1" applyBorder="1" applyAlignment="1">
      <alignment horizontal="center" vertical="center" wrapText="1"/>
    </xf>
    <xf numFmtId="0" fontId="35" fillId="11" borderId="6" xfId="0" applyFont="1" applyFill="1" applyBorder="1" applyAlignment="1">
      <alignment horizontal="center" vertical="center" wrapText="1"/>
    </xf>
    <xf numFmtId="0" fontId="35" fillId="11" borderId="12" xfId="0" applyFont="1" applyFill="1" applyBorder="1" applyAlignment="1">
      <alignment horizontal="center" vertical="center" wrapText="1"/>
    </xf>
    <xf numFmtId="0" fontId="35" fillId="11" borderId="0" xfId="0" applyFont="1" applyFill="1" applyAlignment="1">
      <alignment horizontal="center" vertical="center" wrapText="1"/>
    </xf>
    <xf numFmtId="0" fontId="35" fillId="11" borderId="12" xfId="0" applyFont="1" applyFill="1" applyBorder="1" applyAlignment="1">
      <alignment horizontal="center" vertical="center"/>
    </xf>
    <xf numFmtId="0" fontId="35" fillId="11" borderId="10" xfId="0" applyFont="1" applyFill="1" applyBorder="1" applyAlignment="1">
      <alignment horizontal="center" vertical="center"/>
    </xf>
    <xf numFmtId="0" fontId="35" fillId="11" borderId="8" xfId="0" applyFont="1" applyFill="1" applyBorder="1" applyAlignment="1">
      <alignment horizontal="center" vertical="center" shrinkToFit="1"/>
    </xf>
    <xf numFmtId="0" fontId="35" fillId="11" borderId="10" xfId="0" applyFont="1" applyFill="1" applyBorder="1" applyAlignment="1">
      <alignment horizontal="center" vertical="center" shrinkToFit="1"/>
    </xf>
    <xf numFmtId="0" fontId="35" fillId="11" borderId="3" xfId="0" applyFont="1" applyFill="1" applyBorder="1" applyAlignment="1">
      <alignment horizontal="center" vertical="center" shrinkToFit="1"/>
    </xf>
    <xf numFmtId="0" fontId="35" fillId="11" borderId="8" xfId="0" applyFont="1" applyFill="1" applyBorder="1" applyAlignment="1">
      <alignment horizontal="center" vertical="center" wrapText="1" shrinkToFit="1"/>
    </xf>
    <xf numFmtId="179" fontId="47" fillId="11" borderId="1" xfId="0" applyNumberFormat="1" applyFont="1" applyFill="1" applyBorder="1" applyAlignment="1">
      <alignment horizontal="right" vertical="center"/>
    </xf>
    <xf numFmtId="179" fontId="47" fillId="11" borderId="2" xfId="0" applyNumberFormat="1" applyFont="1" applyFill="1" applyBorder="1" applyAlignment="1">
      <alignment horizontal="right" vertical="center"/>
    </xf>
    <xf numFmtId="179" fontId="47" fillId="11" borderId="1" xfId="0" applyNumberFormat="1" applyFont="1" applyFill="1" applyBorder="1" applyAlignment="1">
      <alignment vertical="center"/>
    </xf>
    <xf numFmtId="179" fontId="47" fillId="0" borderId="73" xfId="0" applyNumberFormat="1" applyFont="1" applyBorder="1" applyAlignment="1">
      <alignment horizontal="center" vertical="center"/>
    </xf>
    <xf numFmtId="0" fontId="35" fillId="11" borderId="91" xfId="0" applyFont="1" applyFill="1" applyBorder="1" applyAlignment="1">
      <alignment horizontal="left" vertical="center"/>
    </xf>
    <xf numFmtId="0" fontId="35" fillId="11" borderId="0" xfId="0" applyFont="1" applyFill="1" applyAlignment="1">
      <alignment horizontal="left" vertical="center"/>
    </xf>
    <xf numFmtId="0" fontId="35" fillId="11" borderId="7" xfId="0" applyFont="1" applyFill="1" applyBorder="1" applyAlignment="1">
      <alignment horizontal="left" vertical="center"/>
    </xf>
    <xf numFmtId="179" fontId="47" fillId="11" borderId="12" xfId="0" applyNumberFormat="1" applyFont="1" applyFill="1" applyBorder="1" applyAlignment="1">
      <alignment horizontal="right" vertical="center"/>
    </xf>
    <xf numFmtId="179" fontId="47" fillId="11" borderId="25" xfId="0" applyNumberFormat="1" applyFont="1" applyFill="1" applyBorder="1" applyAlignment="1">
      <alignment horizontal="right" vertical="center"/>
    </xf>
    <xf numFmtId="179" fontId="47" fillId="11" borderId="25" xfId="0" applyNumberFormat="1" applyFont="1" applyFill="1" applyBorder="1" applyAlignment="1">
      <alignment vertical="center"/>
    </xf>
    <xf numFmtId="179" fontId="47" fillId="11" borderId="12" xfId="0" applyNumberFormat="1" applyFont="1" applyFill="1" applyBorder="1" applyAlignment="1">
      <alignment vertical="center"/>
    </xf>
    <xf numFmtId="179" fontId="47" fillId="0" borderId="12" xfId="0" applyNumberFormat="1" applyFont="1" applyBorder="1" applyAlignment="1">
      <alignment horizontal="right" vertical="center"/>
    </xf>
    <xf numFmtId="179" fontId="47" fillId="11" borderId="8" xfId="0" applyNumberFormat="1" applyFont="1" applyFill="1" applyBorder="1" applyAlignment="1">
      <alignment horizontal="right" vertical="center"/>
    </xf>
    <xf numFmtId="179" fontId="47" fillId="0" borderId="74" xfId="0" applyNumberFormat="1" applyFont="1" applyBorder="1" applyAlignment="1">
      <alignment horizontal="center" vertical="center"/>
    </xf>
    <xf numFmtId="0" fontId="35" fillId="11" borderId="59" xfId="0" applyFont="1" applyFill="1" applyBorder="1" applyAlignment="1">
      <alignment vertical="center"/>
    </xf>
    <xf numFmtId="0" fontId="35" fillId="11" borderId="11" xfId="0" applyFont="1" applyFill="1" applyBorder="1" applyAlignment="1">
      <alignment vertical="center"/>
    </xf>
    <xf numFmtId="179" fontId="47" fillId="11" borderId="19" xfId="0" applyNumberFormat="1" applyFont="1" applyFill="1" applyBorder="1" applyAlignment="1">
      <alignment horizontal="right" vertical="center"/>
    </xf>
    <xf numFmtId="179" fontId="47" fillId="11" borderId="11" xfId="0" applyNumberFormat="1" applyFont="1" applyFill="1" applyBorder="1" applyAlignment="1">
      <alignment horizontal="right" vertical="center"/>
    </xf>
    <xf numFmtId="179" fontId="47" fillId="11" borderId="56" xfId="0" applyNumberFormat="1" applyFont="1" applyFill="1" applyBorder="1" applyAlignment="1">
      <alignment horizontal="right" vertical="center"/>
    </xf>
    <xf numFmtId="179" fontId="47" fillId="0" borderId="19" xfId="0" applyNumberFormat="1" applyFont="1" applyBorder="1" applyAlignment="1">
      <alignment horizontal="right" vertical="center"/>
    </xf>
    <xf numFmtId="179" fontId="47" fillId="0" borderId="56" xfId="0" applyNumberFormat="1" applyFont="1" applyBorder="1" applyAlignment="1">
      <alignment horizontal="right" vertical="center"/>
    </xf>
    <xf numFmtId="176" fontId="47" fillId="38" borderId="12" xfId="0" applyNumberFormat="1" applyFont="1" applyFill="1" applyBorder="1" applyAlignment="1">
      <alignment horizontal="right" vertical="center" shrinkToFit="1"/>
    </xf>
    <xf numFmtId="179" fontId="47" fillId="0" borderId="75" xfId="0" applyNumberFormat="1" applyFont="1" applyBorder="1" applyAlignment="1">
      <alignment horizontal="center" vertical="center"/>
    </xf>
    <xf numFmtId="0" fontId="35" fillId="11" borderId="13" xfId="0" applyFont="1" applyFill="1" applyBorder="1" applyAlignment="1">
      <alignment vertical="center"/>
    </xf>
    <xf numFmtId="0" fontId="35" fillId="11" borderId="14" xfId="0" applyFont="1" applyFill="1" applyBorder="1" applyAlignment="1">
      <alignment vertical="center"/>
    </xf>
    <xf numFmtId="179" fontId="47" fillId="11" borderId="15" xfId="0" applyNumberFormat="1" applyFont="1" applyFill="1" applyBorder="1" applyAlignment="1">
      <alignment horizontal="right" vertical="center"/>
    </xf>
    <xf numFmtId="179" fontId="47" fillId="11" borderId="14" xfId="0" applyNumberFormat="1" applyFont="1" applyFill="1" applyBorder="1" applyAlignment="1">
      <alignment horizontal="right" vertical="center"/>
    </xf>
    <xf numFmtId="179" fontId="47" fillId="11" borderId="16" xfId="0" applyNumberFormat="1" applyFont="1" applyFill="1" applyBorder="1" applyAlignment="1">
      <alignment horizontal="right" vertical="center"/>
    </xf>
    <xf numFmtId="179" fontId="47" fillId="11" borderId="71" xfId="0" applyNumberFormat="1" applyFont="1" applyFill="1" applyBorder="1" applyAlignment="1">
      <alignment vertical="center"/>
    </xf>
    <xf numFmtId="179" fontId="47" fillId="11" borderId="69" xfId="0" applyNumberFormat="1" applyFont="1" applyFill="1" applyBorder="1" applyAlignment="1">
      <alignment vertical="center"/>
    </xf>
    <xf numFmtId="179" fontId="47" fillId="11" borderId="23" xfId="0" applyNumberFormat="1" applyFont="1" applyFill="1" applyBorder="1" applyAlignment="1">
      <alignment horizontal="right" vertical="center"/>
    </xf>
    <xf numFmtId="179" fontId="47" fillId="0" borderId="15" xfId="0" applyNumberFormat="1" applyFont="1" applyBorder="1" applyAlignment="1">
      <alignment horizontal="right" vertical="center"/>
    </xf>
    <xf numFmtId="179" fontId="47" fillId="0" borderId="16" xfId="0" applyNumberFormat="1" applyFont="1" applyBorder="1" applyAlignment="1">
      <alignment horizontal="right" vertical="center"/>
    </xf>
    <xf numFmtId="179" fontId="47" fillId="11" borderId="15" xfId="0" applyNumberFormat="1" applyFont="1" applyFill="1" applyBorder="1" applyAlignment="1">
      <alignment vertical="center"/>
    </xf>
    <xf numFmtId="179" fontId="47" fillId="0" borderId="76" xfId="0" applyNumberFormat="1" applyFont="1" applyBorder="1" applyAlignment="1">
      <alignment horizontal="center" vertical="center"/>
    </xf>
    <xf numFmtId="0" fontId="35" fillId="11" borderId="17" xfId="0" applyFont="1" applyFill="1" applyBorder="1" applyAlignment="1">
      <alignment vertical="center"/>
    </xf>
    <xf numFmtId="179" fontId="47" fillId="11" borderId="18" xfId="0" applyNumberFormat="1" applyFont="1" applyFill="1" applyBorder="1" applyAlignment="1">
      <alignment horizontal="right" vertical="center"/>
    </xf>
    <xf numFmtId="179" fontId="47" fillId="11" borderId="55" xfId="0" applyNumberFormat="1" applyFont="1" applyFill="1" applyBorder="1" applyAlignment="1">
      <alignment horizontal="right" vertical="center"/>
    </xf>
    <xf numFmtId="179" fontId="47" fillId="11" borderId="88" xfId="0" applyNumberFormat="1" applyFont="1" applyFill="1" applyBorder="1" applyAlignment="1">
      <alignment horizontal="right" vertical="center"/>
    </xf>
    <xf numFmtId="179" fontId="47" fillId="11" borderId="89" xfId="0" applyNumberFormat="1" applyFont="1" applyFill="1" applyBorder="1" applyAlignment="1">
      <alignment vertical="center"/>
    </xf>
    <xf numFmtId="179" fontId="47" fillId="11" borderId="90" xfId="0" applyNumberFormat="1" applyFont="1" applyFill="1" applyBorder="1" applyAlignment="1">
      <alignment vertical="center"/>
    </xf>
    <xf numFmtId="179" fontId="47" fillId="0" borderId="18" xfId="0" applyNumberFormat="1" applyFont="1" applyBorder="1" applyAlignment="1">
      <alignment horizontal="right" vertical="center"/>
    </xf>
    <xf numFmtId="179" fontId="47" fillId="0" borderId="88" xfId="0" applyNumberFormat="1" applyFont="1" applyBorder="1" applyAlignment="1">
      <alignment horizontal="right" vertical="center"/>
    </xf>
    <xf numFmtId="179" fontId="47" fillId="11" borderId="18" xfId="0" applyNumberFormat="1" applyFont="1" applyFill="1" applyBorder="1" applyAlignment="1">
      <alignment vertical="center"/>
    </xf>
    <xf numFmtId="176" fontId="47" fillId="38" borderId="8" xfId="0" applyNumberFormat="1" applyFont="1" applyFill="1" applyBorder="1" applyAlignment="1">
      <alignment horizontal="right" vertical="center" shrinkToFit="1"/>
    </xf>
    <xf numFmtId="179" fontId="47" fillId="0" borderId="78" xfId="0" applyNumberFormat="1" applyFont="1" applyBorder="1" applyAlignment="1">
      <alignment horizontal="center" vertical="center"/>
    </xf>
    <xf numFmtId="179" fontId="47" fillId="11" borderId="72" xfId="0" applyNumberFormat="1" applyFont="1" applyFill="1" applyBorder="1" applyAlignment="1">
      <alignment vertical="center"/>
    </xf>
    <xf numFmtId="179" fontId="47" fillId="11" borderId="70" xfId="0" applyNumberFormat="1" applyFont="1" applyFill="1" applyBorder="1" applyAlignment="1">
      <alignment vertical="center"/>
    </xf>
    <xf numFmtId="179" fontId="47" fillId="38" borderId="15" xfId="0" applyNumberFormat="1" applyFont="1" applyFill="1" applyBorder="1" applyAlignment="1">
      <alignment horizontal="right" vertical="center"/>
    </xf>
    <xf numFmtId="179" fontId="47" fillId="11" borderId="68" xfId="0" applyNumberFormat="1" applyFont="1" applyFill="1" applyBorder="1" applyAlignment="1">
      <alignment horizontal="right" vertical="center"/>
    </xf>
    <xf numFmtId="179" fontId="47" fillId="0" borderId="23" xfId="0" applyNumberFormat="1" applyFont="1" applyBorder="1" applyAlignment="1">
      <alignment horizontal="right" vertical="center"/>
    </xf>
    <xf numFmtId="0" fontId="35" fillId="11" borderId="27" xfId="0" applyFont="1" applyFill="1" applyBorder="1" applyAlignment="1">
      <alignment vertical="center"/>
    </xf>
    <xf numFmtId="0" fontId="35" fillId="11" borderId="4" xfId="0" applyFont="1" applyFill="1" applyBorder="1" applyAlignment="1">
      <alignment vertical="center" textRotation="255"/>
    </xf>
    <xf numFmtId="0" fontId="35" fillId="11" borderId="0" xfId="0" applyFont="1" applyFill="1" applyAlignment="1">
      <alignment horizontal="center" vertical="center" textRotation="255"/>
    </xf>
    <xf numFmtId="0" fontId="35" fillId="11" borderId="7" xfId="0" applyFont="1" applyFill="1" applyBorder="1" applyAlignment="1">
      <alignment vertical="center"/>
    </xf>
    <xf numFmtId="0" fontId="35" fillId="11" borderId="41" xfId="0" applyFont="1" applyFill="1" applyBorder="1" applyAlignment="1">
      <alignment horizontal="left" vertical="center"/>
    </xf>
    <xf numFmtId="0" fontId="35" fillId="11" borderId="4" xfId="0" applyFont="1" applyFill="1" applyBorder="1" applyAlignment="1">
      <alignment horizontal="left" vertical="center"/>
    </xf>
    <xf numFmtId="0" fontId="35" fillId="11" borderId="26" xfId="0" applyFont="1" applyFill="1" applyBorder="1" applyAlignment="1">
      <alignment horizontal="left" vertical="center"/>
    </xf>
    <xf numFmtId="179" fontId="47" fillId="11" borderId="24" xfId="0" applyNumberFormat="1" applyFont="1" applyFill="1" applyBorder="1" applyAlignment="1">
      <alignment horizontal="right" vertical="center"/>
    </xf>
    <xf numFmtId="179" fontId="47" fillId="11" borderId="22" xfId="0" applyNumberFormat="1" applyFont="1" applyFill="1" applyBorder="1" applyAlignment="1">
      <alignment horizontal="right" vertical="center"/>
    </xf>
    <xf numFmtId="179" fontId="47" fillId="11" borderId="22" xfId="0" applyNumberFormat="1" applyFont="1" applyFill="1" applyBorder="1" applyAlignment="1">
      <alignment vertical="center"/>
    </xf>
    <xf numFmtId="179" fontId="47" fillId="11" borderId="24" xfId="0" applyNumberFormat="1" applyFont="1" applyFill="1" applyBorder="1" applyAlignment="1">
      <alignment vertical="center"/>
    </xf>
    <xf numFmtId="179" fontId="47" fillId="0" borderId="24" xfId="0" applyNumberFormat="1" applyFont="1" applyBorder="1" applyAlignment="1">
      <alignment horizontal="right" vertical="center"/>
    </xf>
    <xf numFmtId="179" fontId="47" fillId="11" borderId="74" xfId="0" applyNumberFormat="1" applyFont="1" applyFill="1" applyBorder="1" applyAlignment="1">
      <alignment horizontal="center" vertical="center"/>
    </xf>
    <xf numFmtId="0" fontId="35" fillId="11" borderId="63" xfId="0" applyFont="1" applyFill="1" applyBorder="1" applyAlignment="1">
      <alignment vertical="center"/>
    </xf>
    <xf numFmtId="0" fontId="35" fillId="11" borderId="20" xfId="0" applyFont="1" applyFill="1" applyBorder="1" applyAlignment="1">
      <alignment vertical="center"/>
    </xf>
    <xf numFmtId="179" fontId="47" fillId="38" borderId="74" xfId="0" applyNumberFormat="1" applyFont="1" applyFill="1" applyBorder="1" applyAlignment="1">
      <alignment horizontal="center" vertical="center"/>
    </xf>
    <xf numFmtId="179" fontId="47" fillId="38" borderId="76" xfId="0" applyNumberFormat="1" applyFont="1" applyFill="1" applyBorder="1" applyAlignment="1">
      <alignment horizontal="center" vertical="center"/>
    </xf>
    <xf numFmtId="176" fontId="47" fillId="38" borderId="18" xfId="0" applyNumberFormat="1" applyFont="1" applyFill="1" applyBorder="1" applyAlignment="1">
      <alignment horizontal="right" vertical="center" shrinkToFit="1"/>
    </xf>
    <xf numFmtId="179" fontId="47" fillId="11" borderId="78" xfId="0" applyNumberFormat="1" applyFont="1" applyFill="1" applyBorder="1" applyAlignment="1">
      <alignment horizontal="center" vertical="center"/>
    </xf>
    <xf numFmtId="0" fontId="35" fillId="11" borderId="4" xfId="0" applyFont="1" applyFill="1" applyBorder="1" applyAlignment="1">
      <alignment horizontal="center" vertical="center" textRotation="255"/>
    </xf>
    <xf numFmtId="0" fontId="35" fillId="11" borderId="4" xfId="0" applyFont="1" applyFill="1" applyBorder="1" applyAlignment="1">
      <alignment vertical="center"/>
    </xf>
    <xf numFmtId="179" fontId="47" fillId="11" borderId="75" xfId="0" applyNumberFormat="1" applyFont="1" applyFill="1" applyBorder="1" applyAlignment="1">
      <alignment horizontal="center" vertical="center"/>
    </xf>
    <xf numFmtId="179" fontId="47" fillId="11" borderId="79" xfId="0" applyNumberFormat="1" applyFont="1" applyFill="1" applyBorder="1" applyAlignment="1">
      <alignment horizontal="center" vertical="center"/>
    </xf>
    <xf numFmtId="179" fontId="47" fillId="11" borderId="64" xfId="0" applyNumberFormat="1" applyFont="1" applyFill="1" applyBorder="1" applyAlignment="1">
      <alignment horizontal="right" vertical="center"/>
    </xf>
    <xf numFmtId="179" fontId="47" fillId="0" borderId="64" xfId="0" applyNumberFormat="1" applyFont="1" applyBorder="1" applyAlignment="1">
      <alignment horizontal="right" vertical="center"/>
    </xf>
    <xf numFmtId="179" fontId="47" fillId="0" borderId="92" xfId="0" applyNumberFormat="1" applyFont="1" applyBorder="1" applyAlignment="1">
      <alignment horizontal="right" vertical="center"/>
    </xf>
    <xf numFmtId="179" fontId="47" fillId="38" borderId="18" xfId="0" applyNumberFormat="1" applyFont="1" applyFill="1" applyBorder="1" applyAlignment="1">
      <alignment vertical="center"/>
    </xf>
    <xf numFmtId="179" fontId="47" fillId="38" borderId="79" xfId="0" applyNumberFormat="1" applyFont="1" applyFill="1" applyBorder="1" applyAlignment="1">
      <alignment horizontal="center" vertical="center"/>
    </xf>
    <xf numFmtId="179" fontId="47" fillId="0" borderId="12" xfId="0" applyNumberFormat="1" applyFont="1" applyBorder="1" applyAlignment="1">
      <alignment vertical="center"/>
    </xf>
    <xf numFmtId="179" fontId="47" fillId="11" borderId="16" xfId="0" applyNumberFormat="1" applyFont="1" applyFill="1" applyBorder="1" applyAlignment="1">
      <alignment vertical="center"/>
    </xf>
    <xf numFmtId="0" fontId="35" fillId="11" borderId="5" xfId="0" applyFont="1" applyFill="1" applyBorder="1" applyAlignment="1">
      <alignment vertical="center" textRotation="255"/>
    </xf>
    <xf numFmtId="0" fontId="35" fillId="11" borderId="0" xfId="0" applyFont="1" applyFill="1" applyAlignment="1">
      <alignment horizontal="left" vertical="center" textRotation="255"/>
    </xf>
    <xf numFmtId="179" fontId="47" fillId="11" borderId="23" xfId="0" applyNumberFormat="1" applyFont="1" applyFill="1" applyBorder="1" applyAlignment="1">
      <alignment vertical="center"/>
    </xf>
    <xf numFmtId="179" fontId="47" fillId="0" borderId="15" xfId="0" applyNumberFormat="1" applyFont="1" applyBorder="1" applyAlignment="1">
      <alignment vertical="center"/>
    </xf>
    <xf numFmtId="179" fontId="47" fillId="38" borderId="23" xfId="0" applyNumberFormat="1" applyFont="1" applyFill="1" applyBorder="1" applyAlignment="1">
      <alignment vertical="center"/>
    </xf>
    <xf numFmtId="179" fontId="47" fillId="38" borderId="15" xfId="0" applyNumberFormat="1" applyFont="1" applyFill="1" applyBorder="1" applyAlignment="1">
      <alignment vertical="center"/>
    </xf>
    <xf numFmtId="179" fontId="47" fillId="11" borderId="55" xfId="0" applyNumberFormat="1" applyFont="1" applyFill="1" applyBorder="1" applyAlignment="1">
      <alignment vertical="center"/>
    </xf>
    <xf numFmtId="179" fontId="47" fillId="0" borderId="18" xfId="0" applyNumberFormat="1" applyFont="1" applyBorder="1" applyAlignment="1">
      <alignment vertical="center"/>
    </xf>
    <xf numFmtId="179" fontId="47" fillId="38" borderId="55" xfId="0" applyNumberFormat="1" applyFont="1" applyFill="1" applyBorder="1" applyAlignment="1">
      <alignment vertical="center"/>
    </xf>
    <xf numFmtId="179" fontId="47" fillId="11" borderId="80" xfId="0" applyNumberFormat="1" applyFont="1" applyFill="1" applyBorder="1" applyAlignment="1">
      <alignment horizontal="center" vertical="center"/>
    </xf>
    <xf numFmtId="0" fontId="35" fillId="11" borderId="29" xfId="0" applyFont="1" applyFill="1" applyBorder="1" applyAlignment="1">
      <alignment vertical="center"/>
    </xf>
    <xf numFmtId="0" fontId="35" fillId="11" borderId="30" xfId="0" applyFont="1" applyFill="1" applyBorder="1" applyAlignment="1">
      <alignment vertical="center"/>
    </xf>
    <xf numFmtId="179" fontId="47" fillId="11" borderId="57" xfId="0" applyNumberFormat="1" applyFont="1" applyFill="1" applyBorder="1" applyAlignment="1">
      <alignment horizontal="right" vertical="center"/>
    </xf>
    <xf numFmtId="179" fontId="47" fillId="11" borderId="66" xfId="0" applyNumberFormat="1" applyFont="1" applyFill="1" applyBorder="1" applyAlignment="1">
      <alignment horizontal="right" vertical="center"/>
    </xf>
    <xf numFmtId="179" fontId="47" fillId="11" borderId="85" xfId="0" applyNumberFormat="1" applyFont="1" applyFill="1" applyBorder="1" applyAlignment="1">
      <alignment horizontal="right" vertical="center"/>
    </xf>
    <xf numFmtId="179" fontId="47" fillId="11" borderId="86" xfId="0" applyNumberFormat="1" applyFont="1" applyFill="1" applyBorder="1" applyAlignment="1">
      <alignment vertical="center"/>
    </xf>
    <xf numFmtId="179" fontId="47" fillId="11" borderId="87" xfId="0" applyNumberFormat="1" applyFont="1" applyFill="1" applyBorder="1" applyAlignment="1">
      <alignment vertical="center"/>
    </xf>
    <xf numFmtId="179" fontId="47" fillId="0" borderId="85" xfId="0" applyNumberFormat="1" applyFont="1" applyBorder="1" applyAlignment="1">
      <alignment horizontal="right" vertical="center"/>
    </xf>
    <xf numFmtId="0" fontId="35" fillId="11" borderId="21" xfId="0" applyFont="1" applyFill="1" applyBorder="1" applyAlignment="1">
      <alignment horizontal="center" vertical="center"/>
    </xf>
    <xf numFmtId="179" fontId="47" fillId="11" borderId="10" xfId="0" applyNumberFormat="1" applyFont="1" applyFill="1" applyBorder="1" applyAlignment="1">
      <alignment horizontal="right" vertical="center"/>
    </xf>
    <xf numFmtId="179" fontId="47" fillId="0" borderId="8" xfId="0" applyNumberFormat="1" applyFont="1" applyBorder="1" applyAlignment="1">
      <alignment horizontal="right" vertical="center"/>
    </xf>
    <xf numFmtId="179" fontId="47" fillId="11" borderId="81" xfId="0" applyNumberFormat="1" applyFont="1" applyFill="1" applyBorder="1" applyAlignment="1">
      <alignment horizontal="center" vertical="center"/>
    </xf>
    <xf numFmtId="0" fontId="35" fillId="11" borderId="22" xfId="0" applyFont="1" applyFill="1" applyBorder="1" applyAlignment="1">
      <alignment vertical="center"/>
    </xf>
    <xf numFmtId="179" fontId="47" fillId="11" borderId="82" xfId="0" applyNumberFormat="1" applyFont="1" applyFill="1" applyBorder="1" applyAlignment="1">
      <alignment horizontal="center" vertical="center"/>
    </xf>
    <xf numFmtId="0" fontId="35" fillId="11" borderId="23" xfId="0" applyFont="1" applyFill="1" applyBorder="1" applyAlignment="1">
      <alignment vertical="center"/>
    </xf>
    <xf numFmtId="0" fontId="35" fillId="11" borderId="10" xfId="0" applyFont="1" applyFill="1" applyBorder="1" applyAlignment="1">
      <alignment vertical="center"/>
    </xf>
    <xf numFmtId="179" fontId="47" fillId="11" borderId="83" xfId="0" applyNumberFormat="1" applyFont="1" applyFill="1" applyBorder="1" applyAlignment="1">
      <alignment horizontal="center" vertical="center"/>
    </xf>
    <xf numFmtId="0" fontId="47" fillId="11" borderId="0" xfId="0" applyFont="1" applyFill="1" applyAlignment="1">
      <alignment horizontal="center" vertical="center"/>
    </xf>
    <xf numFmtId="0" fontId="35" fillId="11" borderId="2" xfId="0" applyFont="1" applyFill="1" applyBorder="1" applyAlignment="1">
      <alignment horizontal="center" vertical="center"/>
    </xf>
    <xf numFmtId="0" fontId="35" fillId="11" borderId="5" xfId="0" applyFont="1" applyFill="1" applyBorder="1" applyAlignment="1">
      <alignment horizontal="center" vertical="center"/>
    </xf>
    <xf numFmtId="0" fontId="35" fillId="11" borderId="6" xfId="0" applyFont="1" applyFill="1" applyBorder="1" applyAlignment="1">
      <alignment horizontal="center" vertical="center"/>
    </xf>
    <xf numFmtId="0" fontId="35" fillId="11" borderId="65" xfId="0" applyFont="1" applyFill="1" applyBorder="1" applyAlignment="1">
      <alignment horizontal="center" vertical="center" textRotation="255" shrinkToFit="1"/>
    </xf>
    <xf numFmtId="0" fontId="35" fillId="11" borderId="60" xfId="0" applyFont="1" applyFill="1" applyBorder="1" applyAlignment="1">
      <alignment horizontal="center" vertical="center" textRotation="255" shrinkToFit="1"/>
    </xf>
    <xf numFmtId="0" fontId="35" fillId="11" borderId="62" xfId="0" applyFont="1" applyFill="1" applyBorder="1" applyAlignment="1">
      <alignment horizontal="center" vertical="center" textRotation="255" shrinkToFit="1"/>
    </xf>
    <xf numFmtId="0" fontId="35" fillId="11" borderId="58" xfId="0" applyFont="1" applyFill="1" applyBorder="1" applyAlignment="1">
      <alignment horizontal="center" vertical="center" textRotation="255" shrinkToFit="1"/>
    </xf>
    <xf numFmtId="0" fontId="35" fillId="11" borderId="61" xfId="0" applyFont="1" applyFill="1" applyBorder="1" applyAlignment="1">
      <alignment horizontal="center" vertical="center" textRotation="255" shrinkToFit="1"/>
    </xf>
    <xf numFmtId="0" fontId="35" fillId="11" borderId="65" xfId="0" applyFont="1" applyFill="1" applyBorder="1" applyAlignment="1">
      <alignment horizontal="center" vertical="center" textRotation="255"/>
    </xf>
    <xf numFmtId="0" fontId="35" fillId="11" borderId="60" xfId="0" applyFont="1" applyFill="1" applyBorder="1" applyAlignment="1">
      <alignment horizontal="center" vertical="center" textRotation="255"/>
    </xf>
    <xf numFmtId="0" fontId="35" fillId="11" borderId="62" xfId="0" applyFont="1" applyFill="1" applyBorder="1" applyAlignment="1">
      <alignment horizontal="center" vertical="center" textRotation="255"/>
    </xf>
    <xf numFmtId="0" fontId="35" fillId="11" borderId="25" xfId="0" applyFont="1" applyFill="1" applyBorder="1" applyAlignment="1">
      <alignment horizontal="center" vertical="center" textRotation="255"/>
    </xf>
    <xf numFmtId="0" fontId="35" fillId="11" borderId="28" xfId="0" applyFont="1" applyFill="1" applyBorder="1" applyAlignment="1">
      <alignment horizontal="center" vertical="center" textRotation="255"/>
    </xf>
    <xf numFmtId="0" fontId="35" fillId="11" borderId="2" xfId="0" applyFont="1" applyFill="1" applyBorder="1" applyAlignment="1">
      <alignment horizontal="center" vertical="center" shrinkToFit="1"/>
    </xf>
    <xf numFmtId="0" fontId="35" fillId="11" borderId="5" xfId="0" applyFont="1" applyFill="1" applyBorder="1" applyAlignment="1">
      <alignment horizontal="center" vertical="center" shrinkToFit="1"/>
    </xf>
    <xf numFmtId="0" fontId="35" fillId="11" borderId="6" xfId="0" applyFont="1" applyFill="1" applyBorder="1" applyAlignment="1">
      <alignment horizontal="center" vertical="center" shrinkToFit="1"/>
    </xf>
    <xf numFmtId="0" fontId="47" fillId="38" borderId="1" xfId="0" applyFont="1" applyFill="1" applyBorder="1" applyAlignment="1">
      <alignment horizontal="center" vertical="center" wrapText="1"/>
    </xf>
    <xf numFmtId="0" fontId="35" fillId="11" borderId="1" xfId="0" applyFont="1" applyFill="1" applyBorder="1" applyAlignment="1">
      <alignment horizontal="center" vertical="center"/>
    </xf>
    <xf numFmtId="0" fontId="47" fillId="38" borderId="24" xfId="0" applyFont="1" applyFill="1" applyBorder="1" applyAlignment="1">
      <alignment horizontal="center" vertical="center" wrapText="1"/>
    </xf>
    <xf numFmtId="0" fontId="47" fillId="38" borderId="8" xfId="0" applyFont="1" applyFill="1" applyBorder="1" applyAlignment="1">
      <alignment horizontal="center" vertical="center" wrapText="1"/>
    </xf>
    <xf numFmtId="0" fontId="35" fillId="11" borderId="12" xfId="0" applyFont="1" applyFill="1" applyBorder="1" applyAlignment="1">
      <alignment horizontal="center" vertical="center" textRotation="255"/>
    </xf>
    <xf numFmtId="0" fontId="35" fillId="11" borderId="8" xfId="0" applyFont="1" applyFill="1" applyBorder="1" applyAlignment="1">
      <alignment horizontal="center" vertical="center" textRotation="255"/>
    </xf>
    <xf numFmtId="0" fontId="35" fillId="11" borderId="22" xfId="0" applyFont="1" applyFill="1" applyBorder="1" applyAlignment="1">
      <alignment horizontal="center" vertical="center"/>
    </xf>
    <xf numFmtId="0" fontId="35" fillId="11" borderId="12" xfId="0" applyFont="1" applyFill="1" applyBorder="1" applyAlignment="1">
      <alignment horizontal="center" vertical="center"/>
    </xf>
    <xf numFmtId="0" fontId="35" fillId="11" borderId="8" xfId="0" applyFont="1" applyFill="1" applyBorder="1" applyAlignment="1">
      <alignment horizontal="center" vertical="center"/>
    </xf>
    <xf numFmtId="0" fontId="35" fillId="11" borderId="25" xfId="0" applyFont="1" applyFill="1" applyBorder="1" applyAlignment="1">
      <alignment horizontal="center" vertical="center"/>
    </xf>
    <xf numFmtId="0" fontId="35" fillId="11" borderId="22" xfId="0" applyFont="1" applyFill="1" applyBorder="1" applyAlignment="1">
      <alignment horizontal="center" vertical="center" textRotation="255"/>
    </xf>
    <xf numFmtId="0" fontId="35" fillId="11" borderId="58" xfId="0" applyFont="1" applyFill="1" applyBorder="1" applyAlignment="1">
      <alignment horizontal="center" vertical="center" textRotation="255"/>
    </xf>
    <xf numFmtId="0" fontId="35" fillId="11" borderId="10" xfId="0" applyFont="1" applyFill="1" applyBorder="1" applyAlignment="1">
      <alignment horizontal="center" vertical="center" textRotation="255"/>
    </xf>
    <xf numFmtId="0" fontId="35" fillId="11" borderId="4" xfId="0" applyFont="1" applyFill="1" applyBorder="1" applyAlignment="1">
      <alignment horizontal="center" vertical="center"/>
    </xf>
    <xf numFmtId="0" fontId="35" fillId="11" borderId="26" xfId="0" applyFont="1" applyFill="1" applyBorder="1" applyAlignment="1">
      <alignment horizontal="center" vertical="center"/>
    </xf>
    <xf numFmtId="0" fontId="35" fillId="11" borderId="0" xfId="0" applyFont="1" applyFill="1" applyAlignment="1">
      <alignment horizontal="center" vertical="center"/>
    </xf>
    <xf numFmtId="0" fontId="35" fillId="11" borderId="7" xfId="0" applyFont="1" applyFill="1" applyBorder="1" applyAlignment="1">
      <alignment horizontal="center" vertical="center"/>
    </xf>
    <xf numFmtId="0" fontId="35" fillId="11" borderId="10" xfId="0" applyFont="1" applyFill="1" applyBorder="1" applyAlignment="1">
      <alignment horizontal="center" vertical="center"/>
    </xf>
    <xf numFmtId="0" fontId="35" fillId="11" borderId="3" xfId="0" applyFont="1" applyFill="1" applyBorder="1" applyAlignment="1">
      <alignment horizontal="center" vertical="center"/>
    </xf>
    <xf numFmtId="0" fontId="35" fillId="11" borderId="9" xfId="0" applyFont="1" applyFill="1" applyBorder="1" applyAlignment="1">
      <alignment horizontal="center" vertical="center"/>
    </xf>
    <xf numFmtId="0" fontId="35" fillId="37" borderId="2" xfId="0" applyFont="1" applyFill="1" applyBorder="1" applyAlignment="1">
      <alignment horizontal="center" vertical="center"/>
    </xf>
    <xf numFmtId="0" fontId="35" fillId="37" borderId="5" xfId="0" applyFont="1" applyFill="1" applyBorder="1" applyAlignment="1">
      <alignment horizontal="center" vertical="center"/>
    </xf>
    <xf numFmtId="0" fontId="35" fillId="37" borderId="6" xfId="0" applyFont="1" applyFill="1" applyBorder="1" applyAlignment="1">
      <alignment horizontal="center" vertical="center"/>
    </xf>
    <xf numFmtId="0" fontId="35" fillId="11" borderId="67" xfId="0" applyFont="1" applyFill="1" applyBorder="1" applyAlignment="1">
      <alignment horizontal="center" vertical="center" textRotation="255"/>
    </xf>
    <xf numFmtId="179" fontId="47" fillId="38" borderId="77" xfId="0" applyNumberFormat="1" applyFont="1" applyFill="1" applyBorder="1" applyAlignment="1">
      <alignment horizontal="center" vertical="center"/>
    </xf>
    <xf numFmtId="179" fontId="47" fillId="38" borderId="76" xfId="0" applyNumberFormat="1" applyFont="1" applyFill="1" applyBorder="1" applyAlignment="1">
      <alignment horizontal="center" vertical="center"/>
    </xf>
    <xf numFmtId="179" fontId="47" fillId="11" borderId="56" xfId="0" applyNumberFormat="1" applyFont="1" applyFill="1" applyBorder="1" applyAlignment="1">
      <alignment horizontal="right" vertical="center"/>
    </xf>
    <xf numFmtId="179" fontId="47" fillId="11" borderId="23" xfId="0" applyNumberFormat="1" applyFont="1" applyFill="1" applyBorder="1" applyAlignment="1">
      <alignment horizontal="right" vertical="center"/>
    </xf>
    <xf numFmtId="179" fontId="47" fillId="0" borderId="19" xfId="0" applyNumberFormat="1" applyFont="1" applyBorder="1" applyAlignment="1">
      <alignment horizontal="right" vertical="center"/>
    </xf>
    <xf numFmtId="179" fontId="47" fillId="0" borderId="15" xfId="0" applyNumberFormat="1" applyFont="1" applyBorder="1" applyAlignment="1">
      <alignment horizontal="right" vertical="center"/>
    </xf>
    <xf numFmtId="179" fontId="47" fillId="11" borderId="19" xfId="0" applyNumberFormat="1" applyFont="1" applyFill="1" applyBorder="1" applyAlignment="1">
      <alignment horizontal="right" vertical="center"/>
    </xf>
    <xf numFmtId="179" fontId="47" fillId="11" borderId="15" xfId="0" applyNumberFormat="1" applyFont="1" applyFill="1" applyBorder="1" applyAlignment="1">
      <alignment horizontal="right" vertical="center"/>
    </xf>
    <xf numFmtId="179" fontId="47" fillId="0" borderId="57" xfId="0" applyNumberFormat="1" applyFont="1" applyBorder="1" applyAlignment="1">
      <alignment horizontal="right" vertical="center"/>
    </xf>
    <xf numFmtId="179" fontId="47" fillId="11" borderId="66" xfId="0" applyNumberFormat="1" applyFont="1" applyFill="1" applyBorder="1" applyAlignment="1">
      <alignment horizontal="right" vertical="center"/>
    </xf>
    <xf numFmtId="179" fontId="47" fillId="11" borderId="15" xfId="0" applyNumberFormat="1" applyFont="1" applyFill="1" applyBorder="1" applyAlignment="1">
      <alignment vertical="center"/>
    </xf>
    <xf numFmtId="179" fontId="47" fillId="11" borderId="18" xfId="0" applyNumberFormat="1" applyFont="1" applyFill="1" applyBorder="1" applyAlignment="1">
      <alignment vertical="center"/>
    </xf>
    <xf numFmtId="179" fontId="47" fillId="38" borderId="15" xfId="0" applyNumberFormat="1" applyFont="1" applyFill="1" applyBorder="1" applyAlignment="1">
      <alignment horizontal="right" vertical="center"/>
    </xf>
    <xf numFmtId="179" fontId="47" fillId="38" borderId="18" xfId="0" applyNumberFormat="1" applyFont="1" applyFill="1" applyBorder="1" applyAlignment="1">
      <alignment horizontal="right" vertical="center"/>
    </xf>
    <xf numFmtId="179" fontId="47" fillId="38" borderId="75" xfId="0" applyNumberFormat="1" applyFont="1" applyFill="1" applyBorder="1" applyAlignment="1">
      <alignment horizontal="center" vertical="center"/>
    </xf>
    <xf numFmtId="179" fontId="47" fillId="38" borderId="74" xfId="0" applyNumberFormat="1" applyFont="1" applyFill="1" applyBorder="1" applyAlignment="1">
      <alignment horizontal="center" vertical="center"/>
    </xf>
    <xf numFmtId="179" fontId="47" fillId="38" borderId="79" xfId="0" applyNumberFormat="1" applyFont="1" applyFill="1" applyBorder="1" applyAlignment="1">
      <alignment horizontal="center" vertical="center"/>
    </xf>
    <xf numFmtId="179" fontId="47" fillId="38" borderId="19" xfId="0" applyNumberFormat="1" applyFont="1" applyFill="1" applyBorder="1" applyAlignment="1">
      <alignment horizontal="right" vertical="center"/>
    </xf>
    <xf numFmtId="179" fontId="47" fillId="38" borderId="56" xfId="0" applyNumberFormat="1" applyFont="1" applyFill="1" applyBorder="1" applyAlignment="1">
      <alignment horizontal="right" vertical="center"/>
    </xf>
    <xf numFmtId="179" fontId="47" fillId="38" borderId="23" xfId="0" applyNumberFormat="1" applyFont="1" applyFill="1" applyBorder="1" applyAlignment="1">
      <alignment horizontal="right" vertical="center"/>
    </xf>
    <xf numFmtId="179" fontId="47" fillId="11" borderId="55" xfId="0" applyNumberFormat="1" applyFont="1" applyFill="1" applyBorder="1" applyAlignment="1">
      <alignment horizontal="right" vertical="center"/>
    </xf>
    <xf numFmtId="179" fontId="47" fillId="11" borderId="18" xfId="0" applyNumberFormat="1" applyFont="1" applyFill="1" applyBorder="1" applyAlignment="1">
      <alignment horizontal="right" vertical="center"/>
    </xf>
    <xf numFmtId="179" fontId="47" fillId="0" borderId="93" xfId="0" applyNumberFormat="1" applyFont="1" applyBorder="1" applyAlignment="1">
      <alignment horizontal="right" vertical="center"/>
    </xf>
    <xf numFmtId="179" fontId="47" fillId="0" borderId="94" xfId="0" applyNumberFormat="1" applyFont="1" applyBorder="1" applyAlignment="1">
      <alignment horizontal="right" vertical="center"/>
    </xf>
    <xf numFmtId="179" fontId="47" fillId="0" borderId="18" xfId="0" applyNumberFormat="1" applyFont="1" applyBorder="1" applyAlignment="1">
      <alignment horizontal="right" vertical="center"/>
    </xf>
    <xf numFmtId="179" fontId="47" fillId="38" borderId="15" xfId="0" applyNumberFormat="1" applyFont="1" applyFill="1" applyBorder="1" applyAlignment="1">
      <alignment horizontal="center" vertical="center"/>
    </xf>
    <xf numFmtId="179" fontId="47" fillId="38" borderId="57" xfId="0" applyNumberFormat="1" applyFont="1" applyFill="1" applyBorder="1" applyAlignment="1">
      <alignment horizontal="center" vertical="center"/>
    </xf>
    <xf numFmtId="179" fontId="47" fillId="38" borderId="18" xfId="0" applyNumberFormat="1" applyFont="1" applyFill="1" applyBorder="1" applyAlignment="1">
      <alignment horizontal="center" vertical="center"/>
    </xf>
    <xf numFmtId="179" fontId="47" fillId="38" borderId="19" xfId="0" applyNumberFormat="1" applyFont="1" applyFill="1" applyBorder="1" applyAlignment="1">
      <alignment horizontal="center" vertical="center"/>
    </xf>
    <xf numFmtId="179" fontId="47" fillId="11" borderId="57" xfId="0" applyNumberFormat="1" applyFont="1" applyFill="1" applyBorder="1" applyAlignment="1">
      <alignment vertical="center"/>
    </xf>
    <xf numFmtId="179" fontId="47" fillId="11" borderId="19" xfId="0" applyNumberFormat="1" applyFont="1" applyFill="1" applyBorder="1" applyAlignment="1">
      <alignment vertical="center"/>
    </xf>
    <xf numFmtId="176" fontId="47" fillId="38" borderId="12" xfId="0" applyNumberFormat="1" applyFont="1" applyFill="1" applyBorder="1" applyAlignment="1">
      <alignment horizontal="right" vertical="center" shrinkToFit="1"/>
    </xf>
    <xf numFmtId="176" fontId="47" fillId="38" borderId="108" xfId="0" applyNumberFormat="1" applyFont="1" applyFill="1" applyBorder="1" applyAlignment="1">
      <alignment horizontal="right" vertical="center" shrinkToFit="1"/>
    </xf>
    <xf numFmtId="176" fontId="47" fillId="38" borderId="107" xfId="0" applyNumberFormat="1" applyFont="1" applyFill="1" applyBorder="1" applyAlignment="1">
      <alignment horizontal="right" vertical="center" shrinkToFit="1"/>
    </xf>
    <xf numFmtId="179" fontId="47" fillId="0" borderId="75" xfId="0" applyNumberFormat="1" applyFont="1" applyBorder="1" applyAlignment="1">
      <alignment horizontal="center" vertical="center"/>
    </xf>
    <xf numFmtId="179" fontId="47" fillId="0" borderId="74" xfId="0" applyNumberFormat="1" applyFont="1" applyBorder="1" applyAlignment="1">
      <alignment horizontal="center" vertical="center"/>
    </xf>
    <xf numFmtId="179" fontId="47" fillId="0" borderId="76" xfId="0" applyNumberFormat="1" applyFont="1" applyBorder="1" applyAlignment="1">
      <alignment horizontal="center" vertical="center"/>
    </xf>
    <xf numFmtId="179" fontId="47" fillId="0" borderId="77" xfId="0" applyNumberFormat="1" applyFont="1" applyBorder="1" applyAlignment="1">
      <alignment horizontal="center" vertical="center"/>
    </xf>
    <xf numFmtId="176" fontId="47" fillId="38" borderId="107" xfId="0" applyNumberFormat="1" applyFont="1" applyFill="1" applyBorder="1" applyAlignment="1">
      <alignment vertical="center" shrinkToFit="1"/>
    </xf>
    <xf numFmtId="176" fontId="47" fillId="38" borderId="12" xfId="0" applyNumberFormat="1" applyFont="1" applyFill="1" applyBorder="1" applyAlignment="1">
      <alignment vertical="center" shrinkToFit="1"/>
    </xf>
    <xf numFmtId="176" fontId="47" fillId="38" borderId="108" xfId="0" applyNumberFormat="1" applyFont="1" applyFill="1" applyBorder="1" applyAlignment="1">
      <alignment vertical="center" shrinkToFit="1"/>
    </xf>
    <xf numFmtId="0" fontId="35" fillId="11" borderId="22" xfId="0" applyFont="1" applyFill="1" applyBorder="1" applyAlignment="1">
      <alignment horizontal="center" vertical="center" wrapText="1"/>
    </xf>
    <xf numFmtId="0" fontId="35" fillId="11" borderId="25" xfId="0" applyFont="1" applyFill="1" applyBorder="1" applyAlignment="1">
      <alignment horizontal="center" vertical="center" wrapText="1"/>
    </xf>
    <xf numFmtId="0" fontId="35" fillId="11" borderId="12" xfId="0" applyFont="1" applyFill="1" applyBorder="1" applyAlignment="1">
      <alignment horizontal="center" vertical="center" wrapText="1"/>
    </xf>
    <xf numFmtId="0" fontId="35" fillId="11" borderId="3" xfId="0" applyFont="1" applyFill="1" applyBorder="1" applyAlignment="1">
      <alignment horizontal="center" vertical="center" wrapText="1"/>
    </xf>
    <xf numFmtId="0" fontId="35" fillId="11" borderId="9" xfId="0" applyFont="1" applyFill="1" applyBorder="1" applyAlignment="1">
      <alignment horizontal="center" vertical="center" wrapText="1"/>
    </xf>
    <xf numFmtId="0" fontId="35" fillId="11" borderId="24" xfId="0" applyFont="1" applyFill="1" applyBorder="1" applyAlignment="1">
      <alignment horizontal="center" vertical="center" wrapText="1"/>
    </xf>
    <xf numFmtId="0" fontId="47" fillId="11" borderId="0" xfId="0" applyFont="1" applyFill="1" applyAlignment="1">
      <alignment vertical="center"/>
    </xf>
    <xf numFmtId="0" fontId="35" fillId="39" borderId="2" xfId="0" applyFont="1" applyFill="1" applyBorder="1" applyAlignment="1">
      <alignment horizontal="center" vertical="center"/>
    </xf>
    <xf numFmtId="0" fontId="35" fillId="39" borderId="5" xfId="0" applyFont="1" applyFill="1" applyBorder="1" applyAlignment="1">
      <alignment horizontal="center" vertical="center"/>
    </xf>
    <xf numFmtId="0" fontId="35" fillId="39" borderId="6" xfId="0" applyFont="1" applyFill="1" applyBorder="1" applyAlignment="1">
      <alignment horizontal="center" vertical="center"/>
    </xf>
    <xf numFmtId="0" fontId="47" fillId="11" borderId="0" xfId="0" applyFont="1" applyFill="1" applyAlignment="1">
      <alignment horizontal="center" vertical="center" wrapText="1"/>
    </xf>
    <xf numFmtId="0" fontId="35" fillId="11" borderId="0" xfId="0" applyFont="1" applyFill="1" applyAlignment="1">
      <alignment horizontal="center" vertical="center" wrapText="1"/>
    </xf>
    <xf numFmtId="0" fontId="35" fillId="11" borderId="22" xfId="0" applyFont="1" applyFill="1" applyBorder="1" applyAlignment="1">
      <alignment horizontal="center" vertical="center" shrinkToFit="1"/>
    </xf>
    <xf numFmtId="0" fontId="35" fillId="11" borderId="4" xfId="0" applyFont="1" applyFill="1" applyBorder="1" applyAlignment="1">
      <alignment horizontal="center" vertical="center" shrinkToFit="1"/>
    </xf>
    <xf numFmtId="0" fontId="27" fillId="0" borderId="24" xfId="43" applyFont="1" applyBorder="1" applyAlignment="1">
      <alignment horizontal="center" vertical="center" wrapText="1"/>
    </xf>
    <xf numFmtId="0" fontId="27" fillId="0" borderId="12" xfId="43" applyFont="1" applyBorder="1" applyAlignment="1">
      <alignment horizontal="center" vertical="center" wrapText="1"/>
    </xf>
    <xf numFmtId="0" fontId="27" fillId="0" borderId="8" xfId="43" applyFont="1" applyBorder="1" applyAlignment="1">
      <alignment horizontal="center" vertical="center" wrapText="1"/>
    </xf>
    <xf numFmtId="0" fontId="27" fillId="0" borderId="22" xfId="43" applyFont="1" applyBorder="1" applyAlignment="1">
      <alignment horizontal="center" vertical="center" wrapText="1"/>
    </xf>
    <xf numFmtId="0" fontId="27" fillId="0" borderId="25" xfId="43" applyFont="1" applyBorder="1" applyAlignment="1">
      <alignment horizontal="center" vertical="center" wrapText="1"/>
    </xf>
    <xf numFmtId="0" fontId="27" fillId="0" borderId="10" xfId="43" applyFont="1" applyBorder="1" applyAlignment="1">
      <alignment horizontal="center" vertical="center" wrapText="1"/>
    </xf>
    <xf numFmtId="0" fontId="0" fillId="0" borderId="22" xfId="43" applyFont="1" applyBorder="1" applyAlignment="1">
      <alignment horizontal="center" vertical="center" wrapText="1"/>
    </xf>
    <xf numFmtId="0" fontId="0" fillId="0" borderId="4" xfId="43" applyFont="1" applyBorder="1" applyAlignment="1">
      <alignment horizontal="center" vertical="center" wrapText="1"/>
    </xf>
    <xf numFmtId="0" fontId="0" fillId="0" borderId="26" xfId="43" applyFont="1" applyBorder="1" applyAlignment="1">
      <alignment horizontal="center" vertical="center" wrapText="1"/>
    </xf>
    <xf numFmtId="0" fontId="0" fillId="0" borderId="10" xfId="43" applyFont="1" applyBorder="1" applyAlignment="1">
      <alignment horizontal="center" vertical="center" wrapText="1"/>
    </xf>
    <xf numFmtId="0" fontId="0" fillId="0" borderId="3" xfId="43" applyFont="1" applyBorder="1" applyAlignment="1">
      <alignment horizontal="center" vertical="center" wrapText="1"/>
    </xf>
    <xf numFmtId="0" fontId="0" fillId="0" borderId="9" xfId="43" applyFont="1" applyBorder="1" applyAlignment="1">
      <alignment horizontal="center" vertical="center" wrapText="1"/>
    </xf>
    <xf numFmtId="0" fontId="27" fillId="38" borderId="24" xfId="43" applyFont="1" applyFill="1" applyBorder="1" applyAlignment="1">
      <alignment horizontal="center" vertical="center" wrapText="1"/>
    </xf>
    <xf numFmtId="0" fontId="27" fillId="38" borderId="12" xfId="43" applyFont="1" applyFill="1" applyBorder="1" applyAlignment="1">
      <alignment horizontal="center" vertical="center" wrapText="1"/>
    </xf>
    <xf numFmtId="0" fontId="27" fillId="38" borderId="8" xfId="43" applyFont="1" applyFill="1" applyBorder="1" applyAlignment="1">
      <alignment horizontal="center" vertical="center" wrapText="1"/>
    </xf>
    <xf numFmtId="0" fontId="0" fillId="0" borderId="25" xfId="43" applyFont="1" applyBorder="1" applyAlignment="1">
      <alignment horizontal="center" vertical="center" wrapText="1"/>
    </xf>
    <xf numFmtId="0" fontId="0" fillId="0" borderId="24" xfId="43" applyFont="1" applyBorder="1" applyAlignment="1">
      <alignment horizontal="center" vertical="center" wrapText="1"/>
    </xf>
    <xf numFmtId="0" fontId="0" fillId="0" borderId="12" xfId="43" applyFont="1" applyBorder="1" applyAlignment="1">
      <alignment horizontal="center" vertical="center" wrapText="1"/>
    </xf>
    <xf numFmtId="0" fontId="0" fillId="0" borderId="8" xfId="43" applyFont="1" applyBorder="1" applyAlignment="1">
      <alignment horizontal="center" vertical="center" wrapText="1"/>
    </xf>
    <xf numFmtId="0" fontId="27" fillId="4" borderId="22" xfId="43" applyFont="1" applyFill="1" applyBorder="1" applyAlignment="1">
      <alignment horizontal="center" vertical="center" wrapText="1"/>
    </xf>
    <xf numFmtId="0" fontId="27" fillId="4" borderId="25" xfId="43" applyFont="1" applyFill="1" applyBorder="1" applyAlignment="1">
      <alignment horizontal="center" vertical="center" wrapText="1"/>
    </xf>
    <xf numFmtId="0" fontId="27" fillId="4" borderId="10" xfId="43" applyFont="1" applyFill="1" applyBorder="1" applyAlignment="1">
      <alignment horizontal="center" vertical="center" wrapText="1"/>
    </xf>
    <xf numFmtId="0" fontId="27" fillId="0" borderId="12" xfId="43" applyFont="1" applyBorder="1" applyAlignment="1">
      <alignment vertical="center" wrapText="1"/>
    </xf>
    <xf numFmtId="0" fontId="27" fillId="0" borderId="8" xfId="43" applyFont="1" applyBorder="1" applyAlignment="1">
      <alignment vertical="center" wrapText="1"/>
    </xf>
    <xf numFmtId="0" fontId="27" fillId="0" borderId="25" xfId="43" applyFont="1" applyBorder="1" applyAlignment="1">
      <alignment vertical="center" wrapText="1"/>
    </xf>
    <xf numFmtId="0" fontId="27" fillId="0" borderId="10" xfId="43" applyFont="1" applyBorder="1" applyAlignment="1">
      <alignment vertical="center" wrapText="1"/>
    </xf>
    <xf numFmtId="0" fontId="0" fillId="0" borderId="0" xfId="43" applyFont="1" applyAlignment="1">
      <alignment horizontal="center" vertical="center" wrapText="1"/>
    </xf>
    <xf numFmtId="0" fontId="0" fillId="0" borderId="7" xfId="43" applyFont="1" applyBorder="1" applyAlignment="1">
      <alignment horizontal="center" vertical="center" wrapText="1"/>
    </xf>
    <xf numFmtId="0" fontId="27" fillId="0" borderId="24" xfId="43" applyFont="1" applyBorder="1" applyAlignment="1">
      <alignment vertical="center" wrapText="1"/>
    </xf>
    <xf numFmtId="0" fontId="27" fillId="4" borderId="45" xfId="43" applyFont="1" applyFill="1" applyBorder="1" applyAlignment="1">
      <alignment horizontal="center" vertical="center" wrapText="1"/>
    </xf>
    <xf numFmtId="0" fontId="27" fillId="4" borderId="47" xfId="43" applyFont="1" applyFill="1" applyBorder="1" applyAlignment="1">
      <alignment horizontal="center" vertical="center" wrapText="1"/>
    </xf>
    <xf numFmtId="0" fontId="27" fillId="4" borderId="50" xfId="43" applyFont="1" applyFill="1" applyBorder="1" applyAlignment="1">
      <alignment horizontal="center" vertical="center" wrapText="1"/>
    </xf>
    <xf numFmtId="0" fontId="27" fillId="0" borderId="1" xfId="43" applyFont="1" applyBorder="1" applyAlignment="1">
      <alignment vertical="center" wrapText="1"/>
    </xf>
    <xf numFmtId="0" fontId="27" fillId="35" borderId="24" xfId="43" applyFont="1" applyFill="1" applyBorder="1" applyAlignment="1">
      <alignment vertical="center" wrapText="1"/>
    </xf>
    <xf numFmtId="0" fontId="27" fillId="35" borderId="12" xfId="43" applyFont="1" applyFill="1" applyBorder="1" applyAlignment="1">
      <alignment vertical="center" wrapText="1"/>
    </xf>
    <xf numFmtId="0" fontId="27" fillId="35" borderId="8" xfId="43" applyFont="1" applyFill="1" applyBorder="1" applyAlignment="1">
      <alignment vertical="center" wrapText="1"/>
    </xf>
    <xf numFmtId="0" fontId="27" fillId="35" borderId="26" xfId="43" applyFont="1" applyFill="1" applyBorder="1" applyAlignment="1">
      <alignment vertical="center" wrapText="1"/>
    </xf>
    <xf numFmtId="0" fontId="27" fillId="35" borderId="7" xfId="43" applyFont="1" applyFill="1" applyBorder="1" applyAlignment="1">
      <alignment vertical="center" wrapText="1"/>
    </xf>
    <xf numFmtId="0" fontId="27" fillId="35" borderId="9" xfId="43" applyFont="1" applyFill="1" applyBorder="1" applyAlignment="1">
      <alignment vertical="center" wrapText="1"/>
    </xf>
    <xf numFmtId="0" fontId="31" fillId="0" borderId="24" xfId="43" applyFont="1" applyBorder="1" applyAlignment="1">
      <alignment horizontal="left" vertical="center" wrapText="1"/>
    </xf>
    <xf numFmtId="0" fontId="31" fillId="0" borderId="12" xfId="43" applyFont="1" applyBorder="1" applyAlignment="1">
      <alignment horizontal="left" vertical="center" wrapText="1"/>
    </xf>
    <xf numFmtId="0" fontId="31" fillId="0" borderId="8" xfId="43" applyFont="1" applyBorder="1" applyAlignment="1">
      <alignment horizontal="left" vertical="center" wrapText="1"/>
    </xf>
    <xf numFmtId="0" fontId="31" fillId="4" borderId="1" xfId="43" applyFont="1" applyFill="1" applyBorder="1" applyAlignment="1">
      <alignment vertical="center" wrapText="1"/>
    </xf>
    <xf numFmtId="0" fontId="27" fillId="35" borderId="25" xfId="43" applyFont="1" applyFill="1" applyBorder="1" applyAlignment="1">
      <alignment vertical="center" wrapText="1"/>
    </xf>
    <xf numFmtId="0" fontId="27" fillId="35" borderId="10" xfId="43" applyFont="1" applyFill="1" applyBorder="1" applyAlignment="1">
      <alignment vertical="center" wrapText="1"/>
    </xf>
    <xf numFmtId="0" fontId="27" fillId="0" borderId="2" xfId="43" applyFont="1" applyBorder="1" applyAlignment="1">
      <alignment horizontal="center" vertical="center"/>
    </xf>
    <xf numFmtId="0" fontId="27" fillId="0" borderId="5" xfId="43" applyFont="1" applyBorder="1" applyAlignment="1">
      <alignment horizontal="center" vertical="center"/>
    </xf>
    <xf numFmtId="0" fontId="27" fillId="0" borderId="6" xfId="43" applyFont="1" applyBorder="1" applyAlignment="1">
      <alignment horizontal="center" vertical="center"/>
    </xf>
    <xf numFmtId="0" fontId="27" fillId="36" borderId="24" xfId="43" applyFont="1" applyFill="1" applyBorder="1" applyAlignment="1">
      <alignment vertical="center" wrapText="1"/>
    </xf>
    <xf numFmtId="0" fontId="27" fillId="36" borderId="12" xfId="43" applyFont="1" applyFill="1" applyBorder="1" applyAlignment="1">
      <alignment vertical="center" wrapText="1"/>
    </xf>
    <xf numFmtId="0" fontId="27" fillId="36" borderId="8" xfId="43" applyFont="1" applyFill="1" applyBorder="1" applyAlignment="1">
      <alignment vertical="center" wrapText="1"/>
    </xf>
    <xf numFmtId="0" fontId="27" fillId="36" borderId="22" xfId="43" applyFont="1" applyFill="1" applyBorder="1" applyAlignment="1">
      <alignment horizontal="center" vertical="center" wrapText="1"/>
    </xf>
    <xf numFmtId="0" fontId="27" fillId="36" borderId="12" xfId="43" applyFont="1" applyFill="1" applyBorder="1" applyAlignment="1">
      <alignment horizontal="center" vertical="center" wrapText="1"/>
    </xf>
    <xf numFmtId="0" fontId="27" fillId="36" borderId="8" xfId="43" applyFont="1" applyFill="1" applyBorder="1" applyAlignment="1">
      <alignment horizontal="center" vertical="center" wrapText="1"/>
    </xf>
    <xf numFmtId="0" fontId="27" fillId="34" borderId="22" xfId="43" applyFont="1" applyFill="1" applyBorder="1" applyAlignment="1">
      <alignment horizontal="center" vertical="center" wrapText="1"/>
    </xf>
    <xf numFmtId="0" fontId="27" fillId="34" borderId="12" xfId="43" applyFont="1" applyFill="1" applyBorder="1" applyAlignment="1">
      <alignment horizontal="center" vertical="center" wrapText="1"/>
    </xf>
    <xf numFmtId="0" fontId="27" fillId="34" borderId="8" xfId="43" applyFont="1" applyFill="1" applyBorder="1" applyAlignment="1">
      <alignment horizontal="center" vertical="center" wrapText="1"/>
    </xf>
    <xf numFmtId="0" fontId="27" fillId="0" borderId="2" xfId="43" applyFont="1" applyBorder="1" applyAlignment="1">
      <alignment horizontal="center" vertical="center" shrinkToFit="1"/>
    </xf>
    <xf numFmtId="0" fontId="27" fillId="0" borderId="5" xfId="43" applyFont="1" applyBorder="1" applyAlignment="1">
      <alignment horizontal="center" vertical="center" shrinkToFit="1"/>
    </xf>
    <xf numFmtId="0" fontId="27" fillId="35" borderId="22" xfId="43" applyFont="1" applyFill="1" applyBorder="1" applyAlignment="1">
      <alignment vertical="center" wrapText="1"/>
    </xf>
    <xf numFmtId="0" fontId="27" fillId="35" borderId="46" xfId="43" applyFont="1" applyFill="1" applyBorder="1" applyAlignment="1">
      <alignment vertical="center" wrapText="1"/>
    </xf>
    <xf numFmtId="0" fontId="27" fillId="35" borderId="48" xfId="43" applyFont="1" applyFill="1" applyBorder="1" applyAlignment="1">
      <alignment vertical="center" wrapText="1"/>
    </xf>
    <xf numFmtId="0" fontId="27" fillId="35" borderId="49" xfId="43" applyFont="1" applyFill="1" applyBorder="1" applyAlignment="1">
      <alignment vertical="center" wrapText="1"/>
    </xf>
    <xf numFmtId="0" fontId="27" fillId="35" borderId="22" xfId="43" applyFont="1" applyFill="1" applyBorder="1" applyAlignment="1">
      <alignment horizontal="center" vertical="center" wrapText="1"/>
    </xf>
    <xf numFmtId="0" fontId="27" fillId="35" borderId="12" xfId="43" applyFont="1" applyFill="1" applyBorder="1" applyAlignment="1">
      <alignment horizontal="center" vertical="center" wrapText="1"/>
    </xf>
    <xf numFmtId="0" fontId="27" fillId="35" borderId="8" xfId="43" applyFont="1" applyFill="1" applyBorder="1" applyAlignment="1">
      <alignment horizontal="center" vertical="center" wrapText="1"/>
    </xf>
    <xf numFmtId="0" fontId="22" fillId="0" borderId="0" xfId="43" applyFont="1" applyAlignment="1">
      <alignment horizontal="left" vertical="center" shrinkToFit="1"/>
    </xf>
    <xf numFmtId="0" fontId="22" fillId="0" borderId="105" xfId="43" applyFont="1" applyBorder="1" applyAlignment="1">
      <alignment vertical="center" shrinkToFit="1"/>
    </xf>
    <xf numFmtId="0" fontId="22" fillId="0" borderId="106" xfId="43" applyFont="1" applyBorder="1" applyAlignment="1">
      <alignment vertical="center" shrinkToFit="1"/>
    </xf>
    <xf numFmtId="0" fontId="22" fillId="0" borderId="111" xfId="43" applyFont="1" applyBorder="1" applyAlignment="1">
      <alignment vertical="center" shrinkToFit="1"/>
    </xf>
    <xf numFmtId="0" fontId="27" fillId="0" borderId="49" xfId="43" applyFont="1" applyBorder="1" applyAlignment="1">
      <alignment vertical="center" wrapText="1"/>
    </xf>
    <xf numFmtId="0" fontId="27" fillId="0" borderId="52" xfId="43" applyFont="1" applyBorder="1" applyAlignment="1">
      <alignment vertical="center" wrapText="1"/>
    </xf>
    <xf numFmtId="0" fontId="27" fillId="0" borderId="46" xfId="43" applyFont="1" applyBorder="1" applyAlignment="1">
      <alignment vertical="center" wrapText="1"/>
    </xf>
    <xf numFmtId="0" fontId="27" fillId="0" borderId="0" xfId="43" applyFont="1" applyAlignment="1">
      <alignment vertical="center" wrapText="1"/>
    </xf>
    <xf numFmtId="0" fontId="27" fillId="34" borderId="22" xfId="43" applyFont="1" applyFill="1" applyBorder="1" applyAlignment="1">
      <alignment horizontal="left" vertical="center" wrapText="1"/>
    </xf>
    <xf numFmtId="0" fontId="30" fillId="0" borderId="97" xfId="43" applyFont="1" applyBorder="1" applyAlignment="1">
      <alignment horizontal="center" vertical="center" wrapText="1"/>
    </xf>
    <xf numFmtId="0" fontId="30" fillId="0" borderId="7" xfId="43" applyFont="1" applyBorder="1" applyAlignment="1">
      <alignment horizontal="center" vertical="center" wrapText="1"/>
    </xf>
    <xf numFmtId="0" fontId="30" fillId="0" borderId="44" xfId="43" applyFont="1" applyBorder="1" applyAlignment="1">
      <alignment horizontal="center" vertical="center" wrapText="1"/>
    </xf>
    <xf numFmtId="0" fontId="30" fillId="0" borderId="9" xfId="43" applyFont="1" applyBorder="1" applyAlignment="1">
      <alignment horizontal="center" vertical="center" wrapText="1"/>
    </xf>
    <xf numFmtId="0" fontId="31" fillId="35" borderId="47" xfId="43" applyFont="1" applyFill="1" applyBorder="1" applyAlignment="1">
      <alignment horizontal="center" vertical="center" wrapText="1"/>
    </xf>
    <xf numFmtId="0" fontId="31" fillId="35" borderId="50" xfId="43" applyFont="1" applyFill="1" applyBorder="1" applyAlignment="1">
      <alignment horizontal="center" vertical="center" wrapText="1"/>
    </xf>
    <xf numFmtId="0" fontId="31" fillId="0" borderId="2" xfId="43" applyFont="1" applyBorder="1">
      <alignment vertical="center"/>
    </xf>
    <xf numFmtId="0" fontId="31" fillId="0" borderId="5" xfId="43" applyFont="1" applyBorder="1">
      <alignment vertical="center"/>
    </xf>
    <xf numFmtId="0" fontId="31" fillId="0" borderId="2" xfId="43" applyFont="1" applyBorder="1" applyAlignment="1">
      <alignment horizontal="left" vertical="center"/>
    </xf>
    <xf numFmtId="0" fontId="31" fillId="0" borderId="5" xfId="43" applyFont="1" applyBorder="1" applyAlignment="1">
      <alignment horizontal="left" vertical="center"/>
    </xf>
    <xf numFmtId="0" fontId="31" fillId="4" borderId="8" xfId="43" applyFont="1" applyFill="1" applyBorder="1" applyAlignment="1">
      <alignment vertical="center" wrapText="1"/>
    </xf>
    <xf numFmtId="0" fontId="38" fillId="0" borderId="105" xfId="43" applyFont="1" applyBorder="1" applyAlignment="1">
      <alignment horizontal="left" vertical="center" wrapText="1"/>
    </xf>
    <xf numFmtId="0" fontId="38" fillId="0" borderId="106" xfId="43" applyFont="1" applyBorder="1" applyAlignment="1">
      <alignment horizontal="left" vertical="center" wrapText="1"/>
    </xf>
    <xf numFmtId="0" fontId="38" fillId="0" borderId="109" xfId="43" applyFont="1" applyBorder="1" applyAlignment="1">
      <alignment horizontal="left" vertical="center" wrapText="1"/>
    </xf>
    <xf numFmtId="0" fontId="38" fillId="0" borderId="44" xfId="43" applyFont="1" applyBorder="1" applyAlignment="1">
      <alignment horizontal="left" vertical="center" wrapText="1"/>
    </xf>
    <xf numFmtId="0" fontId="38" fillId="0" borderId="3" xfId="43" applyFont="1" applyBorder="1" applyAlignment="1">
      <alignment horizontal="left" vertical="center" wrapText="1"/>
    </xf>
    <xf numFmtId="0" fontId="38" fillId="0" borderId="9" xfId="43" applyFont="1" applyBorder="1" applyAlignment="1">
      <alignment horizontal="left" vertical="center" wrapText="1"/>
    </xf>
    <xf numFmtId="0" fontId="27" fillId="36" borderId="22" xfId="43" applyFont="1" applyFill="1" applyBorder="1" applyAlignment="1">
      <alignment vertical="center" wrapText="1"/>
    </xf>
    <xf numFmtId="0" fontId="0" fillId="0" borderId="1" xfId="43" applyFont="1" applyBorder="1" applyAlignment="1">
      <alignment horizontal="center" vertical="center" wrapText="1"/>
    </xf>
    <xf numFmtId="0" fontId="43" fillId="0" borderId="106" xfId="43" applyFont="1" applyBorder="1" applyAlignment="1">
      <alignment horizontal="left" vertical="center" wrapText="1"/>
    </xf>
    <xf numFmtId="0" fontId="41" fillId="0" borderId="22" xfId="43" applyFont="1" applyBorder="1" applyAlignment="1">
      <alignment horizontal="center" vertical="center" wrapText="1"/>
    </xf>
    <xf numFmtId="0" fontId="41" fillId="0" borderId="26" xfId="43" applyFont="1" applyBorder="1" applyAlignment="1">
      <alignment horizontal="center" vertical="center" wrapText="1"/>
    </xf>
    <xf numFmtId="0" fontId="41" fillId="0" borderId="10" xfId="43" applyFont="1" applyBorder="1" applyAlignment="1">
      <alignment horizontal="center" vertical="center" wrapText="1"/>
    </xf>
    <xf numFmtId="0" fontId="41" fillId="0" borderId="9" xfId="43" applyFont="1" applyBorder="1" applyAlignment="1">
      <alignment horizontal="center" vertical="center" wrapText="1"/>
    </xf>
    <xf numFmtId="0" fontId="27" fillId="4" borderId="24" xfId="43" applyFont="1" applyFill="1" applyBorder="1" applyAlignment="1">
      <alignment horizontal="center" vertical="center" wrapText="1"/>
    </xf>
    <xf numFmtId="0" fontId="27" fillId="4" borderId="12" xfId="43" applyFont="1" applyFill="1" applyBorder="1" applyAlignment="1">
      <alignment horizontal="center" vertical="center" wrapText="1"/>
    </xf>
    <xf numFmtId="0" fontId="27" fillId="4" borderId="8" xfId="43" applyFont="1" applyFill="1" applyBorder="1" applyAlignment="1">
      <alignment horizontal="center" vertical="center" wrapText="1"/>
    </xf>
    <xf numFmtId="0" fontId="27" fillId="0" borderId="3" xfId="43" applyFont="1" applyBorder="1" applyAlignment="1">
      <alignment horizontal="center" vertical="center" wrapText="1"/>
    </xf>
    <xf numFmtId="0" fontId="27" fillId="0" borderId="22" xfId="43" applyFont="1" applyBorder="1" applyAlignment="1">
      <alignment vertical="center" wrapText="1"/>
    </xf>
    <xf numFmtId="0" fontId="27" fillId="0" borderId="46" xfId="43" applyFont="1" applyBorder="1" applyAlignment="1">
      <alignment horizontal="center" vertical="center" wrapText="1"/>
    </xf>
    <xf numFmtId="0" fontId="27" fillId="0" borderId="48" xfId="43" applyFont="1" applyBorder="1" applyAlignment="1">
      <alignment horizontal="center" vertical="center" wrapText="1"/>
    </xf>
    <xf numFmtId="0" fontId="27" fillId="0" borderId="49" xfId="43" applyFont="1" applyBorder="1" applyAlignment="1">
      <alignment horizontal="center" vertical="center" wrapText="1"/>
    </xf>
    <xf numFmtId="0" fontId="27" fillId="4" borderId="22" xfId="43" applyFont="1" applyFill="1" applyBorder="1" applyAlignment="1">
      <alignment vertical="center" wrapText="1"/>
    </xf>
    <xf numFmtId="0" fontId="27" fillId="4" borderId="25" xfId="43" applyFont="1" applyFill="1" applyBorder="1" applyAlignment="1">
      <alignment vertical="center" wrapText="1"/>
    </xf>
    <xf numFmtId="0" fontId="27" fillId="4" borderId="10" xfId="43" applyFont="1" applyFill="1" applyBorder="1" applyAlignment="1">
      <alignment vertical="center" wrapText="1"/>
    </xf>
    <xf numFmtId="0" fontId="27" fillId="0" borderId="2" xfId="43" applyFont="1" applyBorder="1" applyAlignment="1">
      <alignment horizontal="center" vertical="center" wrapText="1"/>
    </xf>
    <xf numFmtId="0" fontId="27" fillId="0" borderId="5" xfId="43" applyFont="1" applyBorder="1" applyAlignment="1">
      <alignment horizontal="center" vertical="center" wrapText="1"/>
    </xf>
    <xf numFmtId="0" fontId="27" fillId="0" borderId="6" xfId="43" applyFont="1" applyBorder="1" applyAlignment="1">
      <alignment horizontal="center" vertical="center" wrapText="1"/>
    </xf>
    <xf numFmtId="0" fontId="27" fillId="34" borderId="25" xfId="43" applyFont="1" applyFill="1" applyBorder="1" applyAlignment="1">
      <alignment horizontal="center" vertical="center" wrapText="1"/>
    </xf>
    <xf numFmtId="0" fontId="2" fillId="34" borderId="25" xfId="43" applyFill="1" applyBorder="1" applyAlignment="1">
      <alignment horizontal="center" vertical="center"/>
    </xf>
    <xf numFmtId="0" fontId="2" fillId="34" borderId="10" xfId="43" applyFill="1" applyBorder="1" applyAlignment="1">
      <alignment horizontal="center" vertical="center"/>
    </xf>
    <xf numFmtId="0" fontId="34" fillId="0" borderId="44" xfId="43" applyFont="1" applyBorder="1" applyAlignment="1">
      <alignment vertical="center" wrapText="1"/>
    </xf>
    <xf numFmtId="0" fontId="34" fillId="0" borderId="3" xfId="43" applyFont="1" applyBorder="1" applyAlignment="1">
      <alignment vertical="center" wrapText="1"/>
    </xf>
    <xf numFmtId="0" fontId="33" fillId="0" borderId="24" xfId="43" applyFont="1" applyBorder="1" applyAlignment="1">
      <alignment vertical="center" wrapText="1"/>
    </xf>
    <xf numFmtId="0" fontId="33" fillId="0" borderId="12" xfId="43" applyFont="1" applyBorder="1" applyAlignment="1">
      <alignment vertical="center" wrapText="1"/>
    </xf>
    <xf numFmtId="0" fontId="33" fillId="0" borderId="8" xfId="43" applyFont="1" applyBorder="1" applyAlignment="1">
      <alignment vertical="center" wrapText="1"/>
    </xf>
    <xf numFmtId="0" fontId="2" fillId="4" borderId="49" xfId="43" applyFill="1" applyBorder="1" applyAlignment="1">
      <alignment vertical="center" wrapText="1"/>
    </xf>
    <xf numFmtId="0" fontId="2" fillId="4" borderId="52" xfId="43" applyFill="1" applyBorder="1" applyAlignment="1">
      <alignment vertical="center" wrapText="1"/>
    </xf>
    <xf numFmtId="0" fontId="2" fillId="4" borderId="46" xfId="43" applyFill="1" applyBorder="1" applyAlignment="1">
      <alignment vertical="center" wrapText="1"/>
    </xf>
    <xf numFmtId="0" fontId="27" fillId="0" borderId="47" xfId="43" applyFont="1" applyBorder="1" applyAlignment="1">
      <alignment horizontal="center" vertical="center" wrapText="1"/>
    </xf>
    <xf numFmtId="0" fontId="27" fillId="0" borderId="50" xfId="43" applyFont="1" applyBorder="1" applyAlignment="1">
      <alignment horizontal="center" vertical="center" wrapText="1"/>
    </xf>
    <xf numFmtId="0" fontId="27" fillId="4" borderId="4" xfId="43" applyFont="1" applyFill="1" applyBorder="1" applyAlignment="1">
      <alignment vertical="center" wrapText="1"/>
    </xf>
    <xf numFmtId="0" fontId="27" fillId="4" borderId="26" xfId="43" applyFont="1" applyFill="1" applyBorder="1" applyAlignment="1">
      <alignment vertical="center" wrapText="1"/>
    </xf>
    <xf numFmtId="0" fontId="27" fillId="0" borderId="6" xfId="43" applyFont="1" applyBorder="1" applyAlignment="1">
      <alignment horizontal="center" vertical="center" shrinkToFit="1"/>
    </xf>
    <xf numFmtId="0" fontId="27" fillId="0" borderId="3" xfId="43" applyFont="1" applyBorder="1" applyAlignment="1">
      <alignment vertical="center" wrapText="1"/>
    </xf>
    <xf numFmtId="0" fontId="27" fillId="0" borderId="9" xfId="43" applyFont="1" applyBorder="1" applyAlignment="1">
      <alignment vertical="center" wrapText="1"/>
    </xf>
    <xf numFmtId="0" fontId="0" fillId="35" borderId="22" xfId="43" applyFont="1" applyFill="1" applyBorder="1" applyAlignment="1">
      <alignment horizontal="center" vertical="center" wrapText="1"/>
    </xf>
    <xf numFmtId="0" fontId="2" fillId="35" borderId="25" xfId="43" applyFill="1" applyBorder="1" applyAlignment="1">
      <alignment horizontal="center" vertical="center" wrapText="1"/>
    </xf>
    <xf numFmtId="0" fontId="2" fillId="35" borderId="10" xfId="43" applyFill="1" applyBorder="1" applyAlignment="1">
      <alignment horizontal="center" vertical="center" wrapText="1"/>
    </xf>
    <xf numFmtId="0" fontId="26" fillId="0" borderId="110" xfId="43" applyFont="1" applyBorder="1" applyAlignment="1">
      <alignment horizontal="left" vertical="center" wrapText="1"/>
    </xf>
    <xf numFmtId="0" fontId="26" fillId="0" borderId="106" xfId="43" applyFont="1" applyBorder="1" applyAlignment="1">
      <alignment horizontal="left" vertical="center" wrapText="1"/>
    </xf>
    <xf numFmtId="0" fontId="31" fillId="0" borderId="2" xfId="43" applyFont="1" applyBorder="1" applyAlignment="1">
      <alignment vertical="center" wrapText="1"/>
    </xf>
    <xf numFmtId="0" fontId="31" fillId="0" borderId="5" xfId="43" applyFont="1" applyBorder="1" applyAlignment="1">
      <alignment vertical="center" wrapText="1"/>
    </xf>
    <xf numFmtId="0" fontId="31" fillId="0" borderId="6" xfId="43" applyFont="1" applyBorder="1" applyAlignment="1">
      <alignment vertical="center" wrapText="1"/>
    </xf>
    <xf numFmtId="0" fontId="31" fillId="36" borderId="2" xfId="43" applyFont="1" applyFill="1" applyBorder="1" applyAlignment="1">
      <alignment vertical="center" wrapText="1"/>
    </xf>
    <xf numFmtId="0" fontId="31" fillId="36" borderId="5" xfId="43" applyFont="1" applyFill="1" applyBorder="1" applyAlignment="1">
      <alignment vertical="center" wrapText="1"/>
    </xf>
    <xf numFmtId="0" fontId="31" fillId="36" borderId="6" xfId="43" applyFont="1" applyFill="1" applyBorder="1" applyAlignment="1">
      <alignment vertical="center" wrapText="1"/>
    </xf>
    <xf numFmtId="0" fontId="27" fillId="0" borderId="52" xfId="43" applyFont="1" applyBorder="1" applyAlignment="1">
      <alignment horizontal="center" vertical="center" wrapText="1"/>
    </xf>
    <xf numFmtId="0" fontId="27" fillId="0" borderId="1" xfId="43" applyFont="1" applyBorder="1" applyAlignment="1">
      <alignment horizontal="center" vertical="center" wrapText="1"/>
    </xf>
    <xf numFmtId="0" fontId="29" fillId="0" borderId="0" xfId="0" applyFont="1" applyAlignment="1">
      <alignment vertical="center" shrinkToFit="1"/>
    </xf>
    <xf numFmtId="0" fontId="29" fillId="0" borderId="0" xfId="0" applyFont="1" applyAlignment="1">
      <alignment vertical="center"/>
    </xf>
    <xf numFmtId="38" fontId="29" fillId="0" borderId="0" xfId="42" applyFont="1" applyAlignment="1">
      <alignment vertical="center" shrinkToFit="1"/>
    </xf>
    <xf numFmtId="0" fontId="0" fillId="0" borderId="0" xfId="43" applyFont="1">
      <alignment vertical="center"/>
    </xf>
    <xf numFmtId="0" fontId="0" fillId="34" borderId="12" xfId="43" applyFont="1" applyFill="1" applyBorder="1" applyAlignment="1">
      <alignment vertical="center" wrapText="1"/>
    </xf>
    <xf numFmtId="0" fontId="0" fillId="0" borderId="12" xfId="43" applyFont="1" applyBorder="1" applyAlignment="1">
      <alignment vertical="center" wrapText="1"/>
    </xf>
    <xf numFmtId="0" fontId="0" fillId="34" borderId="8" xfId="43" applyFont="1" applyFill="1" applyBorder="1" applyAlignment="1">
      <alignment vertical="center" wrapText="1"/>
    </xf>
    <xf numFmtId="0" fontId="0" fillId="0" borderId="8" xfId="43" applyFont="1" applyBorder="1" applyAlignment="1">
      <alignment vertical="center" wrapText="1"/>
    </xf>
    <xf numFmtId="0" fontId="0" fillId="0" borderId="52" xfId="43" applyFont="1" applyBorder="1" applyAlignment="1">
      <alignment horizontal="center" vertical="center" wrapText="1"/>
    </xf>
    <xf numFmtId="0" fontId="0" fillId="0" borderId="2" xfId="43" applyFont="1" applyBorder="1" applyAlignment="1">
      <alignment horizontal="center" vertical="center" wrapText="1"/>
    </xf>
    <xf numFmtId="177" fontId="0" fillId="4" borderId="2" xfId="43" applyNumberFormat="1" applyFont="1" applyFill="1" applyBorder="1" applyAlignment="1">
      <alignment horizontal="center" vertical="center" wrapText="1"/>
    </xf>
    <xf numFmtId="177" fontId="0" fillId="4" borderId="1" xfId="43" applyNumberFormat="1" applyFont="1" applyFill="1" applyBorder="1" applyAlignment="1">
      <alignment horizontal="center" vertical="center" wrapText="1"/>
    </xf>
    <xf numFmtId="177" fontId="0" fillId="0" borderId="1" xfId="43" applyNumberFormat="1" applyFont="1" applyBorder="1" applyAlignment="1">
      <alignment horizontal="center" vertical="center" wrapText="1"/>
    </xf>
    <xf numFmtId="177" fontId="0" fillId="0" borderId="2" xfId="43" applyNumberFormat="1" applyFont="1" applyBorder="1" applyAlignment="1">
      <alignment horizontal="center" vertical="center" wrapText="1"/>
    </xf>
    <xf numFmtId="177" fontId="0" fillId="33" borderId="2" xfId="43" applyNumberFormat="1" applyFont="1" applyFill="1" applyBorder="1" applyAlignment="1">
      <alignment horizontal="center" vertical="center" wrapText="1"/>
    </xf>
    <xf numFmtId="177" fontId="0" fillId="35" borderId="53" xfId="43" applyNumberFormat="1" applyFont="1" applyFill="1" applyBorder="1" applyAlignment="1">
      <alignment horizontal="center" vertical="center" wrapText="1"/>
    </xf>
    <xf numFmtId="177" fontId="0" fillId="35" borderId="52" xfId="43" applyNumberFormat="1" applyFont="1" applyFill="1" applyBorder="1" applyAlignment="1">
      <alignment horizontal="center" vertical="center" wrapText="1"/>
    </xf>
    <xf numFmtId="177" fontId="0" fillId="35" borderId="1" xfId="43" applyNumberFormat="1" applyFont="1" applyFill="1" applyBorder="1" applyAlignment="1">
      <alignment horizontal="center" vertical="center" wrapText="1"/>
    </xf>
    <xf numFmtId="177" fontId="0" fillId="33" borderId="1" xfId="43" applyNumberFormat="1" applyFont="1" applyFill="1" applyBorder="1" applyAlignment="1">
      <alignment horizontal="center" vertical="center" wrapText="1"/>
    </xf>
    <xf numFmtId="177" fontId="0" fillId="33" borderId="6" xfId="43" applyNumberFormat="1" applyFont="1" applyFill="1" applyBorder="1" applyAlignment="1">
      <alignment horizontal="center" vertical="center" wrapText="1"/>
    </xf>
    <xf numFmtId="177" fontId="0" fillId="35" borderId="2" xfId="43" applyNumberFormat="1" applyFont="1" applyFill="1" applyBorder="1" applyAlignment="1">
      <alignment horizontal="center" vertical="center" wrapText="1"/>
    </xf>
    <xf numFmtId="177" fontId="0" fillId="4" borderId="1" xfId="43" applyNumberFormat="1" applyFont="1" applyFill="1" applyBorder="1" applyAlignment="1">
      <alignment horizontal="center" vertical="center" shrinkToFit="1"/>
    </xf>
    <xf numFmtId="177" fontId="0" fillId="36" borderId="6" xfId="43" applyNumberFormat="1" applyFont="1" applyFill="1" applyBorder="1" applyAlignment="1">
      <alignment horizontal="center" vertical="center" wrapText="1"/>
    </xf>
    <xf numFmtId="177" fontId="0" fillId="36" borderId="1" xfId="43" applyNumberFormat="1" applyFont="1" applyFill="1" applyBorder="1" applyAlignment="1">
      <alignment horizontal="center" vertical="center" wrapText="1"/>
    </xf>
    <xf numFmtId="177" fontId="0" fillId="4" borderId="2" xfId="43" applyNumberFormat="1" applyFont="1" applyFill="1" applyBorder="1" applyAlignment="1">
      <alignment horizontal="center" vertical="center" shrinkToFit="1"/>
    </xf>
    <xf numFmtId="177" fontId="0" fillId="35" borderId="6" xfId="43" applyNumberFormat="1" applyFont="1" applyFill="1" applyBorder="1" applyAlignment="1">
      <alignment horizontal="center" vertical="center" wrapText="1"/>
    </xf>
    <xf numFmtId="177" fontId="0" fillId="4" borderId="53" xfId="43" applyNumberFormat="1" applyFont="1" applyFill="1" applyBorder="1" applyAlignment="1">
      <alignment horizontal="center" vertical="center" shrinkToFit="1"/>
    </xf>
    <xf numFmtId="177" fontId="0" fillId="0" borderId="52" xfId="43" applyNumberFormat="1" applyFont="1" applyBorder="1" applyAlignment="1">
      <alignment horizontal="center" vertical="center" shrinkToFit="1"/>
    </xf>
    <xf numFmtId="177" fontId="0" fillId="0" borderId="1" xfId="43" applyNumberFormat="1" applyFont="1" applyBorder="1" applyAlignment="1">
      <alignment horizontal="center" vertical="center" shrinkToFit="1"/>
    </xf>
    <xf numFmtId="177" fontId="0" fillId="35" borderId="53" xfId="43" applyNumberFormat="1" applyFont="1" applyFill="1" applyBorder="1" applyAlignment="1">
      <alignment horizontal="center" vertical="center" shrinkToFit="1"/>
    </xf>
  </cellXfs>
  <cellStyles count="47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42" builtinId="6"/>
    <cellStyle name="桁区切り 2" xfId="44" xr:uid="{00000000-0005-0000-0000-000021000000}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3" xr:uid="{00000000-0005-0000-0000-00002B000000}"/>
    <cellStyle name="標準 2 2" xfId="45" xr:uid="{00000000-0005-0000-0000-00002C000000}"/>
    <cellStyle name="標準 3" xfId="46" xr:uid="{00000000-0005-0000-0000-00002D000000}"/>
    <cellStyle name="良い" xfId="41" builtinId="26" customBuiltin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69002351a\G\41%20&#23455;&#26045;&#29366;&#27841;\&#20196;&#21644;&#20803;&#24180;&#24230;&#23455;&#26045;&#29366;&#27841;\02%20&#23455;&#26045;&#29366;&#27841;&#20844;&#34920;&#36039;&#26009;\&#65301;&#12288;&#21332;&#23450;&#27963;&#21205;&#12398;&#21205;&#2152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1)①集落協定概要ver.1"/>
      <sheetName val="(1)①集落協定概要ver.2"/>
      <sheetName val="○(1)①集落協定概要ver.3"/>
      <sheetName val="ｸｴﾘ307 00"/>
      <sheetName val="(1)②面積別協定数"/>
      <sheetName val="ｸｴﾘ308 00"/>
      <sheetName val="(3)③参加者数"/>
      <sheetName val="ｸｴﾘ403"/>
      <sheetName val="(2)①-1耕作放棄防止等"/>
      <sheetName val="ｸｴﾘ309"/>
      <sheetName val="(2)①-2多面的機能増進"/>
      <sheetName val="ｸｴﾘ310"/>
      <sheetName val="(2)①-3ﾏｽﾀｰﾌﾟﾗﾝ"/>
      <sheetName val="ｸｴﾘ311"/>
      <sheetName val="(2)②-1農用地保全ﾏｯﾌﾟ"/>
      <sheetName val="ｸｴﾘ312"/>
      <sheetName val="(2)②-2体制整備取組"/>
      <sheetName val="ｸｴﾘ3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/>
      <sheetData sheetId="12" refreshError="1"/>
      <sheetData sheetId="13"/>
      <sheetData sheetId="14" refreshError="1"/>
      <sheetData sheetId="15"/>
      <sheetData sheetId="16" refreshError="1"/>
      <sheetData sheetId="1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  <pageSetUpPr fitToPage="1"/>
  </sheetPr>
  <dimension ref="A1:AN101"/>
  <sheetViews>
    <sheetView zoomScaleNormal="100" zoomScaleSheetLayoutView="80" workbookViewId="0">
      <pane xSplit="6" ySplit="17" topLeftCell="U18" activePane="bottomRight" state="frozen"/>
      <selection activeCell="BC42" sqref="BC42"/>
      <selection pane="topRight" activeCell="BC42" sqref="BC42"/>
      <selection pane="bottomLeft" activeCell="BC42" sqref="BC42"/>
      <selection pane="bottomRight" sqref="A1:XFD1048576"/>
    </sheetView>
  </sheetViews>
  <sheetFormatPr defaultRowHeight="13.5"/>
  <cols>
    <col min="1" max="1" width="3" style="218" customWidth="1"/>
    <col min="2" max="2" width="4.125" style="218" customWidth="1"/>
    <col min="3" max="4" width="3.375" style="218" customWidth="1"/>
    <col min="5" max="5" width="4.75" style="218" customWidth="1"/>
    <col min="6" max="6" width="19.5" style="218" customWidth="1"/>
    <col min="7" max="38" width="12.5" style="218" customWidth="1"/>
    <col min="39" max="39" width="4.25" style="218" customWidth="1"/>
    <col min="40" max="16384" width="9" style="218"/>
  </cols>
  <sheetData>
    <row r="1" spans="1:40" ht="26.25" customHeight="1">
      <c r="A1" s="217" t="s">
        <v>14</v>
      </c>
      <c r="C1" s="217"/>
      <c r="D1" s="217"/>
      <c r="E1" s="217"/>
    </row>
    <row r="2" spans="1:40" ht="21">
      <c r="A2" s="219" t="s">
        <v>204</v>
      </c>
      <c r="C2" s="219"/>
      <c r="D2" s="220"/>
      <c r="E2" s="219" t="s">
        <v>205</v>
      </c>
      <c r="F2" s="219"/>
      <c r="G2" s="219"/>
      <c r="H2" s="219"/>
      <c r="I2" s="219"/>
      <c r="J2" s="219"/>
      <c r="K2" s="219"/>
      <c r="L2" s="219"/>
      <c r="M2" s="219"/>
      <c r="Z2" s="219"/>
      <c r="AA2" s="219"/>
    </row>
    <row r="3" spans="1:40" ht="21">
      <c r="A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Z3" s="219"/>
      <c r="AA3" s="219"/>
    </row>
    <row r="4" spans="1:40" ht="21">
      <c r="A4" s="219"/>
      <c r="B4" s="359" t="s">
        <v>155</v>
      </c>
      <c r="C4" s="360"/>
      <c r="D4" s="360"/>
      <c r="E4" s="361"/>
      <c r="F4" s="222">
        <f>'P52（別紙２）集落協定'!C15</f>
        <v>0</v>
      </c>
      <c r="G4" s="219"/>
      <c r="H4" s="223"/>
      <c r="I4" s="224" t="s">
        <v>159</v>
      </c>
      <c r="J4" s="224" t="s">
        <v>160</v>
      </c>
      <c r="K4" s="224" t="s">
        <v>157</v>
      </c>
      <c r="L4" s="219"/>
      <c r="M4" s="446" t="s">
        <v>13</v>
      </c>
      <c r="N4" s="446"/>
      <c r="O4" s="446"/>
      <c r="P4" s="446"/>
      <c r="Q4" s="446"/>
      <c r="Z4" s="219"/>
      <c r="AA4" s="219"/>
    </row>
    <row r="5" spans="1:40" ht="21">
      <c r="A5" s="219"/>
      <c r="B5" s="372" t="s">
        <v>156</v>
      </c>
      <c r="C5" s="373"/>
      <c r="D5" s="373"/>
      <c r="E5" s="374"/>
      <c r="F5" s="222">
        <f>'P52（別紙２）集落協定'!D15</f>
        <v>0</v>
      </c>
      <c r="G5" s="219"/>
      <c r="H5" s="223" t="s">
        <v>11</v>
      </c>
      <c r="I5" s="223">
        <f>COUNTIF('P52（別紙２）集落協定'!$FE$15:$FE$195,1)</f>
        <v>0</v>
      </c>
      <c r="J5" s="223">
        <f>COUNTIF('P52（別紙２）集落協定'!$FF$15:$FF$195,1)</f>
        <v>0</v>
      </c>
      <c r="K5" s="223">
        <f>SUM(I5:J5)</f>
        <v>0</v>
      </c>
      <c r="M5" s="226" t="s">
        <v>161</v>
      </c>
      <c r="N5" s="376" t="s">
        <v>162</v>
      </c>
      <c r="O5" s="376"/>
      <c r="P5" s="376"/>
      <c r="Q5" s="376"/>
      <c r="Z5" s="219"/>
      <c r="AA5" s="219"/>
    </row>
    <row r="6" spans="1:40" ht="21.75" thickBot="1">
      <c r="A6" s="219"/>
      <c r="G6" s="219"/>
      <c r="H6" s="227" t="s">
        <v>12</v>
      </c>
      <c r="I6" s="227">
        <f>COUNTIF('P53（別紙３）個別協定'!$CN$15:$CN$36,1)</f>
        <v>0</v>
      </c>
      <c r="J6" s="227">
        <f>COUNTIF('P53（別紙３）個別協定'!$CO$15:$CO$36,1)</f>
        <v>0</v>
      </c>
      <c r="K6" s="227">
        <f>SUM(I6:J6)</f>
        <v>0</v>
      </c>
      <c r="M6" s="377"/>
      <c r="N6" s="375"/>
      <c r="O6" s="375"/>
      <c r="P6" s="375"/>
      <c r="Q6" s="375"/>
      <c r="Z6" s="219"/>
      <c r="AA6" s="219"/>
    </row>
    <row r="7" spans="1:40" ht="21.75" thickTop="1">
      <c r="A7" s="219"/>
      <c r="G7" s="219"/>
      <c r="H7" s="228" t="s">
        <v>158</v>
      </c>
      <c r="I7" s="228">
        <f>SUM(I5:I6)</f>
        <v>0</v>
      </c>
      <c r="J7" s="228">
        <f>SUM(J5:J6)</f>
        <v>0</v>
      </c>
      <c r="K7" s="228">
        <f>SUM(I7:J7)</f>
        <v>0</v>
      </c>
      <c r="L7" s="219"/>
      <c r="M7" s="378"/>
      <c r="N7" s="375"/>
      <c r="O7" s="375"/>
      <c r="P7" s="375"/>
      <c r="Q7" s="375"/>
      <c r="Z7" s="219"/>
      <c r="AA7" s="219"/>
    </row>
    <row r="8" spans="1:40" ht="21">
      <c r="A8" s="219"/>
      <c r="G8" s="219"/>
      <c r="H8" s="219"/>
      <c r="I8" s="219"/>
      <c r="J8" s="219"/>
      <c r="K8" s="219"/>
      <c r="L8" s="219"/>
      <c r="M8" s="219"/>
      <c r="Z8" s="219"/>
      <c r="AA8" s="219"/>
    </row>
    <row r="9" spans="1:40" ht="15" customHeight="1">
      <c r="A9" s="229"/>
      <c r="B9" s="230"/>
      <c r="C9" s="230"/>
      <c r="D9" s="231"/>
      <c r="E9" s="230"/>
      <c r="F9" s="231"/>
      <c r="G9" s="230"/>
      <c r="H9" s="230"/>
      <c r="I9" s="230"/>
      <c r="J9" s="231"/>
      <c r="K9" s="231"/>
      <c r="L9" s="230"/>
      <c r="M9" s="230"/>
      <c r="N9" s="230"/>
      <c r="O9" s="230"/>
      <c r="Z9" s="230"/>
      <c r="AA9" s="230"/>
      <c r="AM9" s="232"/>
    </row>
    <row r="10" spans="1:40" ht="18.75" customHeight="1">
      <c r="A10" s="229"/>
      <c r="B10" s="381" t="s">
        <v>0</v>
      </c>
      <c r="C10" s="388"/>
      <c r="D10" s="388"/>
      <c r="E10" s="388"/>
      <c r="F10" s="389"/>
      <c r="G10" s="395" t="s">
        <v>117</v>
      </c>
      <c r="H10" s="396"/>
      <c r="I10" s="396"/>
      <c r="J10" s="396"/>
      <c r="K10" s="396"/>
      <c r="L10" s="396"/>
      <c r="M10" s="396"/>
      <c r="N10" s="396"/>
      <c r="O10" s="396"/>
      <c r="P10" s="396"/>
      <c r="Q10" s="396"/>
      <c r="R10" s="396"/>
      <c r="S10" s="396"/>
      <c r="T10" s="397"/>
      <c r="U10" s="447" t="s">
        <v>118</v>
      </c>
      <c r="V10" s="448"/>
      <c r="W10" s="448"/>
      <c r="X10" s="448"/>
      <c r="Y10" s="448"/>
      <c r="Z10" s="448"/>
      <c r="AA10" s="448"/>
      <c r="AB10" s="448"/>
      <c r="AC10" s="448"/>
      <c r="AD10" s="448"/>
      <c r="AE10" s="448"/>
      <c r="AF10" s="448"/>
      <c r="AG10" s="448"/>
      <c r="AH10" s="448"/>
      <c r="AI10" s="448"/>
      <c r="AJ10" s="448"/>
      <c r="AK10" s="448"/>
      <c r="AL10" s="449"/>
      <c r="AN10" s="450" t="s">
        <v>147</v>
      </c>
    </row>
    <row r="11" spans="1:40" ht="15" customHeight="1">
      <c r="A11" s="229"/>
      <c r="B11" s="384"/>
      <c r="C11" s="390"/>
      <c r="D11" s="390"/>
      <c r="E11" s="390"/>
      <c r="F11" s="391"/>
      <c r="G11" s="440" t="s">
        <v>119</v>
      </c>
      <c r="H11" s="235"/>
      <c r="I11" s="236"/>
      <c r="J11" s="440" t="s">
        <v>25</v>
      </c>
      <c r="K11" s="235"/>
      <c r="L11" s="235"/>
      <c r="M11" s="237"/>
      <c r="N11" s="237"/>
      <c r="O11" s="237"/>
      <c r="P11" s="237"/>
      <c r="Q11" s="237"/>
      <c r="R11" s="237"/>
      <c r="S11" s="237"/>
      <c r="T11" s="237"/>
      <c r="U11" s="440" t="s">
        <v>122</v>
      </c>
      <c r="V11" s="235"/>
      <c r="W11" s="236"/>
      <c r="X11" s="440" t="s">
        <v>123</v>
      </c>
      <c r="Y11" s="235"/>
      <c r="Z11" s="235"/>
      <c r="AA11" s="360"/>
      <c r="AB11" s="360"/>
      <c r="AC11" s="360"/>
      <c r="AD11" s="360"/>
      <c r="AE11" s="360"/>
      <c r="AF11" s="360"/>
      <c r="AG11" s="360"/>
      <c r="AH11" s="360"/>
      <c r="AI11" s="440" t="s">
        <v>10</v>
      </c>
      <c r="AJ11" s="221"/>
      <c r="AK11" s="237"/>
      <c r="AL11" s="238"/>
      <c r="AN11" s="450"/>
    </row>
    <row r="12" spans="1:40" ht="22.5" customHeight="1">
      <c r="A12" s="229"/>
      <c r="B12" s="384"/>
      <c r="C12" s="390"/>
      <c r="D12" s="390"/>
      <c r="E12" s="390"/>
      <c r="F12" s="391"/>
      <c r="G12" s="441"/>
      <c r="H12" s="443"/>
      <c r="I12" s="444"/>
      <c r="J12" s="441"/>
      <c r="K12" s="443"/>
      <c r="L12" s="444"/>
      <c r="M12" s="452" t="s">
        <v>24</v>
      </c>
      <c r="N12" s="453"/>
      <c r="O12" s="440" t="s">
        <v>124</v>
      </c>
      <c r="P12" s="240"/>
      <c r="Q12" s="241"/>
      <c r="R12" s="440" t="s">
        <v>211</v>
      </c>
      <c r="S12" s="445" t="s">
        <v>215</v>
      </c>
      <c r="T12" s="445" t="s">
        <v>212</v>
      </c>
      <c r="U12" s="441"/>
      <c r="V12" s="443"/>
      <c r="W12" s="444"/>
      <c r="X12" s="441"/>
      <c r="Y12" s="443"/>
      <c r="Z12" s="444"/>
      <c r="AA12" s="452" t="s">
        <v>24</v>
      </c>
      <c r="AB12" s="453"/>
      <c r="AC12" s="440" t="s">
        <v>124</v>
      </c>
      <c r="AD12" s="240"/>
      <c r="AE12" s="241"/>
      <c r="AF12" s="445" t="s">
        <v>211</v>
      </c>
      <c r="AG12" s="445" t="s">
        <v>215</v>
      </c>
      <c r="AH12" s="445" t="s">
        <v>212</v>
      </c>
      <c r="AI12" s="441"/>
      <c r="AJ12" s="445" t="s">
        <v>116</v>
      </c>
      <c r="AK12" s="445" t="s">
        <v>128</v>
      </c>
      <c r="AL12" s="445" t="s">
        <v>115</v>
      </c>
      <c r="AN12" s="450"/>
    </row>
    <row r="13" spans="1:40" ht="12" customHeight="1">
      <c r="A13" s="229"/>
      <c r="B13" s="384"/>
      <c r="C13" s="390"/>
      <c r="D13" s="390"/>
      <c r="E13" s="390"/>
      <c r="F13" s="391"/>
      <c r="G13" s="442"/>
      <c r="H13" s="442" t="s">
        <v>125</v>
      </c>
      <c r="I13" s="442" t="s">
        <v>126</v>
      </c>
      <c r="J13" s="441"/>
      <c r="K13" s="442" t="s">
        <v>125</v>
      </c>
      <c r="L13" s="442" t="s">
        <v>126</v>
      </c>
      <c r="M13" s="440" t="s">
        <v>67</v>
      </c>
      <c r="N13" s="440" t="s">
        <v>114</v>
      </c>
      <c r="O13" s="442"/>
      <c r="P13" s="441" t="s">
        <v>125</v>
      </c>
      <c r="Q13" s="442" t="s">
        <v>126</v>
      </c>
      <c r="R13" s="441"/>
      <c r="S13" s="442"/>
      <c r="T13" s="442"/>
      <c r="U13" s="442"/>
      <c r="V13" s="441" t="s">
        <v>125</v>
      </c>
      <c r="W13" s="445" t="s">
        <v>126</v>
      </c>
      <c r="X13" s="451"/>
      <c r="Y13" s="442" t="s">
        <v>125</v>
      </c>
      <c r="Z13" s="442" t="s">
        <v>126</v>
      </c>
      <c r="AA13" s="440" t="s">
        <v>67</v>
      </c>
      <c r="AB13" s="440" t="s">
        <v>114</v>
      </c>
      <c r="AC13" s="442"/>
      <c r="AD13" s="441" t="s">
        <v>125</v>
      </c>
      <c r="AE13" s="442" t="s">
        <v>126</v>
      </c>
      <c r="AF13" s="442"/>
      <c r="AG13" s="442"/>
      <c r="AH13" s="442"/>
      <c r="AI13" s="441"/>
      <c r="AJ13" s="382"/>
      <c r="AK13" s="442"/>
      <c r="AL13" s="442"/>
      <c r="AN13" s="451" t="s">
        <v>239</v>
      </c>
    </row>
    <row r="14" spans="1:40" ht="21.75" customHeight="1">
      <c r="A14" s="229"/>
      <c r="B14" s="384"/>
      <c r="C14" s="390"/>
      <c r="D14" s="390"/>
      <c r="E14" s="390"/>
      <c r="F14" s="391"/>
      <c r="G14" s="442"/>
      <c r="H14" s="442"/>
      <c r="I14" s="442"/>
      <c r="J14" s="441"/>
      <c r="K14" s="442"/>
      <c r="L14" s="442"/>
      <c r="M14" s="441"/>
      <c r="N14" s="442"/>
      <c r="O14" s="442"/>
      <c r="P14" s="442"/>
      <c r="Q14" s="442"/>
      <c r="R14" s="442"/>
      <c r="S14" s="442"/>
      <c r="T14" s="442"/>
      <c r="U14" s="442"/>
      <c r="V14" s="441"/>
      <c r="W14" s="442"/>
      <c r="X14" s="451"/>
      <c r="Y14" s="442"/>
      <c r="Z14" s="442"/>
      <c r="AA14" s="441"/>
      <c r="AB14" s="442"/>
      <c r="AC14" s="442"/>
      <c r="AD14" s="442"/>
      <c r="AE14" s="442"/>
      <c r="AF14" s="442"/>
      <c r="AG14" s="442"/>
      <c r="AH14" s="442"/>
      <c r="AI14" s="441"/>
      <c r="AJ14" s="382"/>
      <c r="AK14" s="442"/>
      <c r="AL14" s="442"/>
      <c r="AN14" s="451"/>
    </row>
    <row r="15" spans="1:40" ht="21.75" customHeight="1">
      <c r="A15" s="229"/>
      <c r="B15" s="384"/>
      <c r="C15" s="390"/>
      <c r="D15" s="390"/>
      <c r="E15" s="390"/>
      <c r="F15" s="391"/>
      <c r="G15" s="242"/>
      <c r="H15" s="242"/>
      <c r="I15" s="242"/>
      <c r="J15" s="239"/>
      <c r="K15" s="242"/>
      <c r="L15" s="242"/>
      <c r="M15" s="239"/>
      <c r="N15" s="242"/>
      <c r="O15" s="242"/>
      <c r="P15" s="242"/>
      <c r="Q15" s="242"/>
      <c r="R15" s="242"/>
      <c r="S15" s="242"/>
      <c r="T15" s="242"/>
      <c r="U15" s="242"/>
      <c r="V15" s="239"/>
      <c r="W15" s="242"/>
      <c r="X15" s="243"/>
      <c r="Y15" s="242"/>
      <c r="Z15" s="242"/>
      <c r="AA15" s="239"/>
      <c r="AB15" s="242"/>
      <c r="AC15" s="242"/>
      <c r="AD15" s="242"/>
      <c r="AE15" s="242"/>
      <c r="AF15" s="242"/>
      <c r="AG15" s="242"/>
      <c r="AH15" s="242"/>
      <c r="AI15" s="239"/>
      <c r="AJ15" s="244"/>
      <c r="AK15" s="242"/>
      <c r="AL15" s="242"/>
      <c r="AN15" s="451"/>
    </row>
    <row r="16" spans="1:40" ht="15" customHeight="1">
      <c r="A16" s="229"/>
      <c r="B16" s="384"/>
      <c r="C16" s="390"/>
      <c r="D16" s="390"/>
      <c r="E16" s="390"/>
      <c r="F16" s="391"/>
      <c r="G16" s="242" t="s">
        <v>145</v>
      </c>
      <c r="H16" s="242" t="s">
        <v>120</v>
      </c>
      <c r="I16" s="242" t="s">
        <v>121</v>
      </c>
      <c r="J16" s="239" t="s">
        <v>230</v>
      </c>
      <c r="K16" s="242" t="s">
        <v>226</v>
      </c>
      <c r="L16" s="242" t="s">
        <v>227</v>
      </c>
      <c r="M16" s="239" t="s">
        <v>228</v>
      </c>
      <c r="N16" s="242" t="s">
        <v>229</v>
      </c>
      <c r="O16" s="242" t="s">
        <v>129</v>
      </c>
      <c r="P16" s="242" t="s">
        <v>130</v>
      </c>
      <c r="Q16" s="242" t="s">
        <v>131</v>
      </c>
      <c r="R16" s="242" t="s">
        <v>132</v>
      </c>
      <c r="S16" s="242" t="s">
        <v>133</v>
      </c>
      <c r="T16" s="242" t="s">
        <v>134</v>
      </c>
      <c r="U16" s="242" t="s">
        <v>135</v>
      </c>
      <c r="V16" s="239" t="s">
        <v>136</v>
      </c>
      <c r="W16" s="242" t="s">
        <v>137</v>
      </c>
      <c r="X16" s="243" t="s">
        <v>138</v>
      </c>
      <c r="Y16" s="242" t="s">
        <v>139</v>
      </c>
      <c r="Z16" s="242" t="s">
        <v>140</v>
      </c>
      <c r="AA16" s="239" t="s">
        <v>141</v>
      </c>
      <c r="AB16" s="242" t="s">
        <v>218</v>
      </c>
      <c r="AC16" s="242" t="s">
        <v>219</v>
      </c>
      <c r="AD16" s="242" t="s">
        <v>220</v>
      </c>
      <c r="AE16" s="242" t="s">
        <v>221</v>
      </c>
      <c r="AF16" s="242" t="s">
        <v>222</v>
      </c>
      <c r="AG16" s="242" t="s">
        <v>223</v>
      </c>
      <c r="AH16" s="242" t="s">
        <v>224</v>
      </c>
      <c r="AI16" s="239" t="s">
        <v>225</v>
      </c>
      <c r="AJ16" s="244" t="s">
        <v>142</v>
      </c>
      <c r="AK16" s="242" t="s">
        <v>143</v>
      </c>
      <c r="AL16" s="242" t="s">
        <v>144</v>
      </c>
      <c r="AN16" s="451"/>
    </row>
    <row r="17" spans="1:40" s="243" customFormat="1" ht="15" customHeight="1" thickBot="1">
      <c r="A17" s="229"/>
      <c r="B17" s="392"/>
      <c r="C17" s="393"/>
      <c r="D17" s="393"/>
      <c r="E17" s="393"/>
      <c r="F17" s="394"/>
      <c r="G17" s="246" t="s">
        <v>146</v>
      </c>
      <c r="H17" s="246"/>
      <c r="I17" s="246"/>
      <c r="J17" s="247" t="s">
        <v>231</v>
      </c>
      <c r="K17" s="246" t="s">
        <v>240</v>
      </c>
      <c r="L17" s="246" t="s">
        <v>232</v>
      </c>
      <c r="M17" s="247"/>
      <c r="N17" s="246"/>
      <c r="O17" s="246" t="s">
        <v>233</v>
      </c>
      <c r="P17" s="246"/>
      <c r="Q17" s="246"/>
      <c r="R17" s="246"/>
      <c r="S17" s="246"/>
      <c r="T17" s="246"/>
      <c r="U17" s="246" t="s">
        <v>234</v>
      </c>
      <c r="V17" s="247"/>
      <c r="W17" s="246"/>
      <c r="X17" s="248" t="s">
        <v>235</v>
      </c>
      <c r="Y17" s="246" t="s">
        <v>241</v>
      </c>
      <c r="Z17" s="246" t="s">
        <v>238</v>
      </c>
      <c r="AA17" s="247"/>
      <c r="AB17" s="246"/>
      <c r="AC17" s="246" t="s">
        <v>236</v>
      </c>
      <c r="AD17" s="246"/>
      <c r="AE17" s="246"/>
      <c r="AF17" s="246"/>
      <c r="AG17" s="246"/>
      <c r="AH17" s="246"/>
      <c r="AI17" s="249" t="s">
        <v>237</v>
      </c>
      <c r="AJ17" s="246"/>
      <c r="AK17" s="246"/>
      <c r="AL17" s="246"/>
    </row>
    <row r="18" spans="1:40" ht="17.25" customHeight="1">
      <c r="A18" s="229"/>
      <c r="B18" s="381" t="s">
        <v>1</v>
      </c>
      <c r="C18" s="221"/>
      <c r="D18" s="221"/>
      <c r="E18" s="221"/>
      <c r="F18" s="238" t="s">
        <v>17</v>
      </c>
      <c r="G18" s="250">
        <f t="shared" ref="G18:AL18" si="0">G19+G30</f>
        <v>0</v>
      </c>
      <c r="H18" s="250">
        <f t="shared" si="0"/>
        <v>0</v>
      </c>
      <c r="I18" s="251">
        <f t="shared" si="0"/>
        <v>0</v>
      </c>
      <c r="J18" s="250">
        <f t="shared" ca="1" si="0"/>
        <v>0</v>
      </c>
      <c r="K18" s="250">
        <f t="shared" ca="1" si="0"/>
        <v>0</v>
      </c>
      <c r="L18" s="250">
        <f t="shared" si="0"/>
        <v>0</v>
      </c>
      <c r="M18" s="251">
        <f t="shared" si="0"/>
        <v>0</v>
      </c>
      <c r="N18" s="250">
        <f t="shared" si="0"/>
        <v>0</v>
      </c>
      <c r="O18" s="250">
        <f t="shared" si="0"/>
        <v>0</v>
      </c>
      <c r="P18" s="250">
        <f t="shared" si="0"/>
        <v>0</v>
      </c>
      <c r="Q18" s="250">
        <f t="shared" si="0"/>
        <v>0</v>
      </c>
      <c r="R18" s="250">
        <f t="shared" si="0"/>
        <v>0</v>
      </c>
      <c r="S18" s="250">
        <f t="shared" ca="1" si="0"/>
        <v>0</v>
      </c>
      <c r="T18" s="250">
        <f t="shared" ca="1" si="0"/>
        <v>0</v>
      </c>
      <c r="U18" s="250">
        <f t="shared" si="0"/>
        <v>0</v>
      </c>
      <c r="V18" s="251">
        <f t="shared" si="0"/>
        <v>0</v>
      </c>
      <c r="W18" s="250">
        <f t="shared" si="0"/>
        <v>0</v>
      </c>
      <c r="X18" s="250">
        <f t="shared" si="0"/>
        <v>0</v>
      </c>
      <c r="Y18" s="250">
        <f>Y19+Y30</f>
        <v>0</v>
      </c>
      <c r="Z18" s="250">
        <f t="shared" si="0"/>
        <v>0</v>
      </c>
      <c r="AA18" s="251">
        <f t="shared" si="0"/>
        <v>0</v>
      </c>
      <c r="AB18" s="250">
        <f t="shared" si="0"/>
        <v>0</v>
      </c>
      <c r="AC18" s="250">
        <f t="shared" si="0"/>
        <v>0</v>
      </c>
      <c r="AD18" s="250">
        <f t="shared" si="0"/>
        <v>0</v>
      </c>
      <c r="AE18" s="250">
        <f t="shared" si="0"/>
        <v>0</v>
      </c>
      <c r="AF18" s="250">
        <f t="shared" si="0"/>
        <v>0</v>
      </c>
      <c r="AG18" s="250">
        <f t="shared" si="0"/>
        <v>0</v>
      </c>
      <c r="AH18" s="250">
        <f t="shared" ref="AH18" si="1">AH19+AH30</f>
        <v>0</v>
      </c>
      <c r="AI18" s="252">
        <f t="shared" si="0"/>
        <v>0</v>
      </c>
      <c r="AJ18" s="250">
        <f t="shared" si="0"/>
        <v>0</v>
      </c>
      <c r="AK18" s="250">
        <f t="shared" si="0"/>
        <v>0</v>
      </c>
      <c r="AL18" s="250">
        <f t="shared" si="0"/>
        <v>0</v>
      </c>
      <c r="AN18" s="253" t="str">
        <f>IF(AI18=AJ18+AK18+AL18,"○","×")</f>
        <v>○</v>
      </c>
    </row>
    <row r="19" spans="1:40" ht="17.25" customHeight="1">
      <c r="A19" s="229"/>
      <c r="B19" s="382"/>
      <c r="C19" s="368" t="s">
        <v>37</v>
      </c>
      <c r="D19" s="254" t="s">
        <v>110</v>
      </c>
      <c r="E19" s="255"/>
      <c r="F19" s="256"/>
      <c r="G19" s="257">
        <f t="shared" ref="G19:AL19" si="2">SUM(G20:G29)</f>
        <v>0</v>
      </c>
      <c r="H19" s="257">
        <f t="shared" si="2"/>
        <v>0</v>
      </c>
      <c r="I19" s="258">
        <f t="shared" si="2"/>
        <v>0</v>
      </c>
      <c r="J19" s="257">
        <f t="shared" ca="1" si="2"/>
        <v>0</v>
      </c>
      <c r="K19" s="257">
        <f t="shared" ca="1" si="2"/>
        <v>0</v>
      </c>
      <c r="L19" s="257">
        <f t="shared" si="2"/>
        <v>0</v>
      </c>
      <c r="M19" s="259">
        <f t="shared" si="2"/>
        <v>0</v>
      </c>
      <c r="N19" s="260">
        <f t="shared" si="2"/>
        <v>0</v>
      </c>
      <c r="O19" s="257">
        <f t="shared" si="2"/>
        <v>0</v>
      </c>
      <c r="P19" s="257">
        <f t="shared" si="2"/>
        <v>0</v>
      </c>
      <c r="Q19" s="257">
        <f t="shared" si="2"/>
        <v>0</v>
      </c>
      <c r="R19" s="257">
        <f t="shared" si="2"/>
        <v>0</v>
      </c>
      <c r="S19" s="261">
        <f t="shared" ca="1" si="2"/>
        <v>0</v>
      </c>
      <c r="T19" s="261">
        <f t="shared" ca="1" si="2"/>
        <v>0</v>
      </c>
      <c r="U19" s="258">
        <f t="shared" si="2"/>
        <v>0</v>
      </c>
      <c r="V19" s="257">
        <f t="shared" si="2"/>
        <v>0</v>
      </c>
      <c r="W19" s="257">
        <f t="shared" si="2"/>
        <v>0</v>
      </c>
      <c r="X19" s="258">
        <f t="shared" si="2"/>
        <v>0</v>
      </c>
      <c r="Y19" s="257">
        <f>SUM(Y20:Y29)</f>
        <v>0</v>
      </c>
      <c r="Z19" s="257">
        <f t="shared" si="2"/>
        <v>0</v>
      </c>
      <c r="AA19" s="259">
        <f t="shared" si="2"/>
        <v>0</v>
      </c>
      <c r="AB19" s="259">
        <f t="shared" si="2"/>
        <v>0</v>
      </c>
      <c r="AC19" s="257">
        <f t="shared" si="2"/>
        <v>0</v>
      </c>
      <c r="AD19" s="257">
        <f t="shared" si="2"/>
        <v>0</v>
      </c>
      <c r="AE19" s="257">
        <f t="shared" si="2"/>
        <v>0</v>
      </c>
      <c r="AF19" s="261">
        <f t="shared" si="2"/>
        <v>0</v>
      </c>
      <c r="AG19" s="261">
        <f t="shared" si="2"/>
        <v>0</v>
      </c>
      <c r="AH19" s="261">
        <f t="shared" ref="AH19" si="3">SUM(AH20:AH29)</f>
        <v>0</v>
      </c>
      <c r="AI19" s="260">
        <f t="shared" si="2"/>
        <v>0</v>
      </c>
      <c r="AJ19" s="262">
        <f t="shared" si="2"/>
        <v>0</v>
      </c>
      <c r="AK19" s="262">
        <f t="shared" si="2"/>
        <v>0</v>
      </c>
      <c r="AL19" s="262">
        <f t="shared" si="2"/>
        <v>0</v>
      </c>
      <c r="AN19" s="263" t="str">
        <f>IF(AI19=AJ19+AK19+AL19,"○","×")</f>
        <v>○</v>
      </c>
    </row>
    <row r="20" spans="1:40" ht="17.25" customHeight="1">
      <c r="A20" s="229"/>
      <c r="B20" s="382"/>
      <c r="C20" s="370"/>
      <c r="D20" s="365" t="s">
        <v>127</v>
      </c>
      <c r="E20" s="264" t="s">
        <v>2</v>
      </c>
      <c r="F20" s="265"/>
      <c r="G20" s="266">
        <f>H20+I20</f>
        <v>0</v>
      </c>
      <c r="H20" s="266">
        <f>SUMIF('P52（別紙２）集落協定'!$FE$15:$FE$195,1,'P52（別紙２）集落協定'!$H$15:$H$195)</f>
        <v>0</v>
      </c>
      <c r="I20" s="266">
        <f>SUMIF('P53（別紙３）個別協定'!$CN$15:$CN$217,1,'P53（別紙３）個別協定'!$H$15:$H$217)</f>
        <v>0</v>
      </c>
      <c r="J20" s="267">
        <f ca="1">K20+L20</f>
        <v>0</v>
      </c>
      <c r="K20" s="266">
        <f ca="1">M20+N20+P20+R20+S20+T20</f>
        <v>0</v>
      </c>
      <c r="L20" s="266">
        <f>Q20</f>
        <v>0</v>
      </c>
      <c r="M20" s="268">
        <f>SUM('P52（別紙２）集落協定'!$CC$15:$CC$195)</f>
        <v>0</v>
      </c>
      <c r="N20" s="266">
        <f>SUM('P52（別紙２）集落協定'!$CL$15:$CL$195)</f>
        <v>0</v>
      </c>
      <c r="O20" s="266">
        <f>P20+Q20</f>
        <v>0</v>
      </c>
      <c r="P20" s="266">
        <f>SUMIF('P52（別紙２）集落協定'!$FE$15:$FE$195,1,'P52（別紙２）集落協定'!$CU$15:$CU$195)-$P$31</f>
        <v>0</v>
      </c>
      <c r="Q20" s="266">
        <f>SUMIF('P53（別紙３）個別協定'!$CN$15:$CN$217,1,'P53（別紙３）個別協定'!$CC$15:$CC$217)-$Q$31</f>
        <v>0</v>
      </c>
      <c r="R20" s="266">
        <f>SUMIF('P52（別紙２）集落協定'!$DF$15:$DF$195,1,'P52（別紙２）集落協定'!$H$15:$H$195)</f>
        <v>0</v>
      </c>
      <c r="S20" s="266">
        <f ca="1">SUMIF('P52（別紙２）集落協定'!$DW$15:$DW$195,1,'P52（別紙２）集落協定'!$FN$15:$FN$188)</f>
        <v>0</v>
      </c>
      <c r="T20" s="266">
        <f ca="1">SUMIF('P52（別紙２）集落協定'!$EN$15:$EN$195,1,'P52（別紙２）集落協定'!$FN$15:$FN$188)</f>
        <v>0</v>
      </c>
      <c r="U20" s="401">
        <f>V20+W20</f>
        <v>0</v>
      </c>
      <c r="V20" s="403">
        <f>SUMIFS('P52（別紙２）集落協定'!$BN$15:$BN$195,'P52（別紙２）集落協定'!$FE$15:$FE$195,1)</f>
        <v>0</v>
      </c>
      <c r="W20" s="403">
        <f>SUMIFS('P53（別紙３）個別協定'!$BN$15:$BN$36,'P53（別紙３）個別協定'!$CN$15:$CN$36,1)</f>
        <v>0</v>
      </c>
      <c r="X20" s="401">
        <f>Y20+Z20</f>
        <v>0</v>
      </c>
      <c r="Y20" s="405">
        <f>AA20+AB20+AD20+AF20+AG20+AH20</f>
        <v>0</v>
      </c>
      <c r="Z20" s="405">
        <f>AE20</f>
        <v>0</v>
      </c>
      <c r="AA20" s="270">
        <f>SUM('P52（別紙２）集落協定'!$CF$15:$CF$195)</f>
        <v>0</v>
      </c>
      <c r="AB20" s="270">
        <f>SUM('P52（別紙２）集落協定'!$CO$15:$CO$195)</f>
        <v>0</v>
      </c>
      <c r="AC20" s="266">
        <f>AD20+AE20</f>
        <v>0</v>
      </c>
      <c r="AD20" s="269">
        <f>SUMIF('P52（別紙２）集落協定'!$FE$15:$FE$195,1,'P52（別紙２）集落協定'!$CZ$15:$CZ$195)</f>
        <v>0</v>
      </c>
      <c r="AE20" s="269">
        <f>SUMIFS('P53（別紙３）個別協定'!$CH$15:$CH$36,'P53（別紙３）個別協定'!$CN$15:$CN$36,1)</f>
        <v>0</v>
      </c>
      <c r="AF20" s="403">
        <f>SUM('P52（別紙２）集落協定'!$DI$15:$DI$195)</f>
        <v>0</v>
      </c>
      <c r="AG20" s="403">
        <f>SUM('P52（別紙２）集落協定'!$DZ$15:$DZ$195)</f>
        <v>0</v>
      </c>
      <c r="AH20" s="403">
        <f>SUM('P52（別紙２）集落協定'!$EQ$15:$EQ$195)</f>
        <v>0</v>
      </c>
      <c r="AI20" s="429">
        <f>U20+X20</f>
        <v>0</v>
      </c>
      <c r="AJ20" s="430"/>
      <c r="AK20" s="430"/>
      <c r="AL20" s="430"/>
      <c r="AN20" s="433" t="str">
        <f>IF(AI20=AJ20+AK20+AL20,"○","×")</f>
        <v>○</v>
      </c>
    </row>
    <row r="21" spans="1:40" ht="17.25" customHeight="1">
      <c r="A21" s="229"/>
      <c r="B21" s="382"/>
      <c r="C21" s="370"/>
      <c r="D21" s="363"/>
      <c r="E21" s="273" t="s">
        <v>4</v>
      </c>
      <c r="F21" s="274"/>
      <c r="G21" s="275">
        <f t="shared" ref="G21:G29" si="4">H21+I21</f>
        <v>0</v>
      </c>
      <c r="H21" s="275">
        <f>SUMIF('P52（別紙２）集落協定'!$FE$15:$FE$195,1,'P52（別紙２）集落協定'!$I$15:$I$195)</f>
        <v>0</v>
      </c>
      <c r="I21" s="275">
        <f>SUMIF('P53（別紙３）個別協定'!$CN$15:$CN$217,1,'P53（別紙３）個別協定'!$I$15:$I$217)</f>
        <v>0</v>
      </c>
      <c r="J21" s="276">
        <f t="shared" ref="J21:J25" si="5">K21+L21</f>
        <v>0</v>
      </c>
      <c r="K21" s="275">
        <f t="shared" ref="K21:K25" si="6">M21+N21+P21+R21+S21+T21</f>
        <v>0</v>
      </c>
      <c r="L21" s="277"/>
      <c r="M21" s="278"/>
      <c r="N21" s="279"/>
      <c r="O21" s="277"/>
      <c r="P21" s="277"/>
      <c r="Q21" s="277"/>
      <c r="R21" s="275">
        <f>SUMIF('P52（別紙２）集落協定'!$DF$15:$DF$195,1,'P52（別紙２）集落協定'!$I$15:$I$195)</f>
        <v>0</v>
      </c>
      <c r="S21" s="275">
        <f>SUMIF('P52（別紙２）集落協定'!$DW$15:$DW$195,1,'P52（別紙２）集落協定'!$I$15:$I$195)</f>
        <v>0</v>
      </c>
      <c r="T21" s="275">
        <f>SUMIF('P52（別紙２）集落協定'!$EN$15:$EN$195,1,'P52（別紙２）集落協定'!$I$15:$I$195)</f>
        <v>0</v>
      </c>
      <c r="U21" s="402"/>
      <c r="V21" s="404"/>
      <c r="W21" s="404"/>
      <c r="X21" s="402"/>
      <c r="Y21" s="406"/>
      <c r="Z21" s="406"/>
      <c r="AA21" s="278"/>
      <c r="AB21" s="278"/>
      <c r="AC21" s="277"/>
      <c r="AD21" s="282"/>
      <c r="AE21" s="282"/>
      <c r="AF21" s="404"/>
      <c r="AG21" s="404"/>
      <c r="AH21" s="404"/>
      <c r="AI21" s="409"/>
      <c r="AJ21" s="430"/>
      <c r="AK21" s="430"/>
      <c r="AL21" s="430"/>
      <c r="AN21" s="434"/>
    </row>
    <row r="22" spans="1:40" ht="17.25" customHeight="1">
      <c r="A22" s="229"/>
      <c r="B22" s="382"/>
      <c r="C22" s="370"/>
      <c r="D22" s="363"/>
      <c r="E22" s="273" t="s">
        <v>5</v>
      </c>
      <c r="F22" s="274"/>
      <c r="G22" s="275">
        <f t="shared" si="4"/>
        <v>0</v>
      </c>
      <c r="H22" s="275">
        <f>SUMIF('P52（別紙２）集落協定'!$FE$15:$FE$195,1,'P52（別紙２）集落協定'!$J$15:$J$195)</f>
        <v>0</v>
      </c>
      <c r="I22" s="275">
        <f>SUMIF('P53（別紙３）個別協定'!$CN$15:$CN$217,1,'P53（別紙３）個別協定'!$J$15:$J$217)</f>
        <v>0</v>
      </c>
      <c r="J22" s="276">
        <f t="shared" si="5"/>
        <v>0</v>
      </c>
      <c r="K22" s="275">
        <f t="shared" si="6"/>
        <v>0</v>
      </c>
      <c r="L22" s="277"/>
      <c r="M22" s="278"/>
      <c r="N22" s="279"/>
      <c r="O22" s="277"/>
      <c r="P22" s="277"/>
      <c r="Q22" s="277"/>
      <c r="R22" s="275">
        <f>SUMIF('P52（別紙２）集落協定'!$DF$15:$DF$195,1,'P52（別紙２）集落協定'!$J$15:$J$195)</f>
        <v>0</v>
      </c>
      <c r="S22" s="275">
        <f>SUMIF('P52（別紙２）集落協定'!$DW$15:$DW$195,1,'P52（別紙２）集落協定'!$J$15:$J$195)</f>
        <v>0</v>
      </c>
      <c r="T22" s="275">
        <f>SUMIF('P52（別紙２）集落協定'!$EN$15:$EN$195,1,'P52（別紙２）集落協定'!$J$15:$J$195)</f>
        <v>0</v>
      </c>
      <c r="U22" s="402"/>
      <c r="V22" s="404"/>
      <c r="W22" s="404"/>
      <c r="X22" s="402"/>
      <c r="Y22" s="406"/>
      <c r="Z22" s="406"/>
      <c r="AA22" s="278"/>
      <c r="AB22" s="278"/>
      <c r="AC22" s="277"/>
      <c r="AD22" s="282"/>
      <c r="AE22" s="282"/>
      <c r="AF22" s="404"/>
      <c r="AG22" s="404"/>
      <c r="AH22" s="404"/>
      <c r="AI22" s="409"/>
      <c r="AJ22" s="430"/>
      <c r="AK22" s="430"/>
      <c r="AL22" s="430"/>
      <c r="AN22" s="434"/>
    </row>
    <row r="23" spans="1:40" ht="17.25" customHeight="1">
      <c r="A23" s="229"/>
      <c r="B23" s="382"/>
      <c r="C23" s="370"/>
      <c r="D23" s="363"/>
      <c r="E23" s="273" t="s">
        <v>3</v>
      </c>
      <c r="F23" s="274"/>
      <c r="G23" s="275">
        <f t="shared" si="4"/>
        <v>0</v>
      </c>
      <c r="H23" s="275">
        <f>SUMIF('P52（別紙２）集落協定'!$FE$15:$FE$195,1,'P52（別紙２）集落協定'!$K$15:$K$195)</f>
        <v>0</v>
      </c>
      <c r="I23" s="275">
        <f>SUMIF('P53（別紙３）個別協定'!$CN$15:$CN$217,1,'P53（別紙３）個別協定'!$K$15:$K$217)</f>
        <v>0</v>
      </c>
      <c r="J23" s="276">
        <f t="shared" si="5"/>
        <v>0</v>
      </c>
      <c r="K23" s="275">
        <f t="shared" si="6"/>
        <v>0</v>
      </c>
      <c r="L23" s="277"/>
      <c r="M23" s="278"/>
      <c r="N23" s="279"/>
      <c r="O23" s="277"/>
      <c r="P23" s="277"/>
      <c r="Q23" s="277"/>
      <c r="R23" s="275">
        <f>SUMIF('P52（別紙２）集落協定'!$DF$15:$DF$195,1,'P52（別紙２）集落協定'!$K$15:$K$195)</f>
        <v>0</v>
      </c>
      <c r="S23" s="275">
        <f>SUMIF('P52（別紙２）集落協定'!$DW$15:$DW$195,1,'P52（別紙２）集落協定'!$K$15:$K$195)</f>
        <v>0</v>
      </c>
      <c r="T23" s="275">
        <f>SUMIF('P52（別紙２）集落協定'!$EN$15:$EN$195,1,'P52（別紙２）集落協定'!$K$15:$K$195)</f>
        <v>0</v>
      </c>
      <c r="U23" s="402"/>
      <c r="V23" s="404"/>
      <c r="W23" s="404"/>
      <c r="X23" s="402"/>
      <c r="Y23" s="406"/>
      <c r="Z23" s="406"/>
      <c r="AA23" s="278"/>
      <c r="AB23" s="278"/>
      <c r="AC23" s="277"/>
      <c r="AD23" s="282"/>
      <c r="AE23" s="282"/>
      <c r="AF23" s="404"/>
      <c r="AG23" s="404"/>
      <c r="AH23" s="404"/>
      <c r="AI23" s="409"/>
      <c r="AJ23" s="431"/>
      <c r="AK23" s="431"/>
      <c r="AL23" s="431"/>
      <c r="AN23" s="435"/>
    </row>
    <row r="24" spans="1:40" ht="17.25" customHeight="1">
      <c r="A24" s="229"/>
      <c r="B24" s="382"/>
      <c r="C24" s="370"/>
      <c r="D24" s="366"/>
      <c r="E24" s="274" t="s">
        <v>71</v>
      </c>
      <c r="F24" s="274"/>
      <c r="G24" s="275">
        <f t="shared" si="4"/>
        <v>0</v>
      </c>
      <c r="H24" s="275">
        <f>SUMIF('P52（別紙２）集落協定'!$FE$15:$FE$195,1,'P52（別紙２）集落協定'!$L$15:$L$195)</f>
        <v>0</v>
      </c>
      <c r="I24" s="275">
        <f>SUMIF('P53（別紙３）個別協定'!$CN$15:$CN$217,1,'P53（別紙３）個別協定'!$L$15:$L$217)</f>
        <v>0</v>
      </c>
      <c r="J24" s="276">
        <f t="shared" si="5"/>
        <v>0</v>
      </c>
      <c r="K24" s="275">
        <f t="shared" si="6"/>
        <v>0</v>
      </c>
      <c r="L24" s="277"/>
      <c r="M24" s="278"/>
      <c r="N24" s="279"/>
      <c r="O24" s="277"/>
      <c r="P24" s="277"/>
      <c r="Q24" s="277"/>
      <c r="R24" s="275">
        <f>SUMIF('P52（別紙２）集落協定'!$DF$15:$DF$195,1,'P52（別紙２）集落協定'!$L$15:$L$195)</f>
        <v>0</v>
      </c>
      <c r="S24" s="275">
        <f>SUMIF('P52（別紙２）集落協定'!$DW$15:$DW$195,1,'P52（別紙２）集落協定'!$L$15:$L$195)</f>
        <v>0</v>
      </c>
      <c r="T24" s="275">
        <f>SUMIF('P52（別紙２）集落協定'!$EN$15:$EN$195,1,'P52（別紙２）集落協定'!$L$15:$L$195)</f>
        <v>0</v>
      </c>
      <c r="U24" s="280">
        <f t="shared" ref="U24:U29" si="7">V24+W24</f>
        <v>0</v>
      </c>
      <c r="V24" s="281">
        <f>SUMIFS('P52（別紙２）集落協定'!$BO$15:$BO$195,'P52（別紙２）集落協定'!$FE$15:$FE$195,1)</f>
        <v>0</v>
      </c>
      <c r="W24" s="281">
        <f>SUMIFS('P53（別紙３）個別協定'!$BO$15:$BO$111,'P53（別紙３）個別協定'!$CN$15:$CN$111,1)</f>
        <v>0</v>
      </c>
      <c r="X24" s="280">
        <f t="shared" ref="X24" si="8">Y24+Z24</f>
        <v>0</v>
      </c>
      <c r="Y24" s="275">
        <f>AF24+AG24+AH24</f>
        <v>0</v>
      </c>
      <c r="Z24" s="277"/>
      <c r="AA24" s="278"/>
      <c r="AB24" s="278"/>
      <c r="AC24" s="277"/>
      <c r="AD24" s="282"/>
      <c r="AE24" s="282"/>
      <c r="AF24" s="281">
        <f>SUM('P52（別紙２）集落協定'!$DJ$15:$DJ$195)</f>
        <v>0</v>
      </c>
      <c r="AG24" s="281">
        <f>SUM('P52（別紙２）集落協定'!$EA$15:$EA$195)</f>
        <v>0</v>
      </c>
      <c r="AH24" s="281">
        <f>SUM('P52（別紙２）集落協定'!$ER$15:$ER$195)</f>
        <v>0</v>
      </c>
      <c r="AI24" s="283">
        <f>U24+X24</f>
        <v>0</v>
      </c>
      <c r="AJ24" s="271"/>
      <c r="AK24" s="271"/>
      <c r="AL24" s="271"/>
      <c r="AN24" s="263" t="str">
        <f>IF(AI24=AJ24+AK24+AL24,"○","×")</f>
        <v>○</v>
      </c>
    </row>
    <row r="25" spans="1:40" ht="17.25" customHeight="1">
      <c r="A25" s="229"/>
      <c r="B25" s="382"/>
      <c r="C25" s="370"/>
      <c r="D25" s="367" t="s">
        <v>15</v>
      </c>
      <c r="E25" s="273" t="s">
        <v>2</v>
      </c>
      <c r="F25" s="274"/>
      <c r="G25" s="275">
        <f t="shared" si="4"/>
        <v>0</v>
      </c>
      <c r="H25" s="275">
        <f>SUMIF('P52（別紙２）集落協定'!$FF$15:$FF$195,1,'P52（別紙２）集落協定'!$H$15:$H$195)</f>
        <v>0</v>
      </c>
      <c r="I25" s="275">
        <f>SUMIF('P53（別紙３）個別協定'!$CO$15:$CO$217,1,'P53（別紙３）個別協定'!$H$15:$H$217)</f>
        <v>0</v>
      </c>
      <c r="J25" s="276">
        <f t="shared" si="5"/>
        <v>0</v>
      </c>
      <c r="K25" s="275">
        <f t="shared" si="6"/>
        <v>0</v>
      </c>
      <c r="L25" s="275">
        <f t="shared" ref="L25:L35" si="9">Q25</f>
        <v>0</v>
      </c>
      <c r="M25" s="278"/>
      <c r="N25" s="279"/>
      <c r="O25" s="275">
        <f>P25+Q25</f>
        <v>0</v>
      </c>
      <c r="P25" s="275">
        <f>SUMIF('P52（別紙２）集落協定'!$FF$15:$FF$195,1,'P52（別紙２）集落協定'!$CU$15:$CU$195)-$P$35</f>
        <v>0</v>
      </c>
      <c r="Q25" s="275">
        <f>SUMIF('P53（別紙３）個別協定'!$CO$15:$CO$217,1,'P53（別紙３）個別協定'!$CC$15:$CC$217)-$Q$35</f>
        <v>0</v>
      </c>
      <c r="R25" s="277"/>
      <c r="S25" s="277"/>
      <c r="T25" s="277"/>
      <c r="U25" s="402">
        <f>V25+W25</f>
        <v>0</v>
      </c>
      <c r="V25" s="404">
        <f>SUMIFS('P52（別紙２）集落協定'!$BN$15:$BN$195,'P52（別紙２）集落協定'!$FF$15:$FF$195,1)</f>
        <v>0</v>
      </c>
      <c r="W25" s="404">
        <f>SUMIFS('P53（別紙３）個別協定'!$BN$15:$BN$111,'P53（別紙３）個別協定'!$CO$15:$CO$111,1)</f>
        <v>0</v>
      </c>
      <c r="X25" s="402">
        <f>Y25+Z25</f>
        <v>0</v>
      </c>
      <c r="Y25" s="406">
        <f>AD25</f>
        <v>0</v>
      </c>
      <c r="Z25" s="406">
        <f>AE25</f>
        <v>0</v>
      </c>
      <c r="AA25" s="278"/>
      <c r="AB25" s="278"/>
      <c r="AC25" s="275">
        <f>AD25+AE25</f>
        <v>0</v>
      </c>
      <c r="AD25" s="281">
        <f>SUMIF('P52（別紙２）集落協定'!$FF$15:$FF$195,1,'P52（別紙２）集落協定'!$CZ$15:$CZ$195)</f>
        <v>0</v>
      </c>
      <c r="AE25" s="281">
        <f>SUMIFS('P53（別紙３）個別協定'!$CH$15:$CH$36,'P53（別紙３）個別協定'!$CO$15:$CO$36,1)</f>
        <v>0</v>
      </c>
      <c r="AF25" s="282"/>
      <c r="AG25" s="282"/>
      <c r="AH25" s="282"/>
      <c r="AI25" s="409">
        <f>U25+X25</f>
        <v>0</v>
      </c>
      <c r="AJ25" s="437"/>
      <c r="AK25" s="437"/>
      <c r="AL25" s="437"/>
      <c r="AN25" s="436" t="str">
        <f>IF(AI25=AJ25+AK25+AL25,"○","×")</f>
        <v>○</v>
      </c>
    </row>
    <row r="26" spans="1:40" ht="17.25" customHeight="1">
      <c r="A26" s="229"/>
      <c r="B26" s="382"/>
      <c r="C26" s="370"/>
      <c r="D26" s="368"/>
      <c r="E26" s="273" t="s">
        <v>4</v>
      </c>
      <c r="F26" s="274"/>
      <c r="G26" s="275">
        <f t="shared" si="4"/>
        <v>0</v>
      </c>
      <c r="H26" s="275">
        <f>SUMIF('P52（別紙２）集落協定'!$FF$15:$FF$195,1,'P52（別紙２）集落協定'!$I$15:$I$195)</f>
        <v>0</v>
      </c>
      <c r="I26" s="280">
        <f>SUMIF('P53（別紙３）個別協定'!$CO$15:$CO$217,1,'P53（別紙３）個別協定'!$I$15:$I$217)</f>
        <v>0</v>
      </c>
      <c r="J26" s="277"/>
      <c r="K26" s="277"/>
      <c r="L26" s="277"/>
      <c r="M26" s="278"/>
      <c r="N26" s="279"/>
      <c r="O26" s="277"/>
      <c r="P26" s="277"/>
      <c r="Q26" s="277"/>
      <c r="R26" s="277"/>
      <c r="S26" s="277"/>
      <c r="T26" s="277"/>
      <c r="U26" s="402"/>
      <c r="V26" s="404"/>
      <c r="W26" s="404"/>
      <c r="X26" s="402"/>
      <c r="Y26" s="406"/>
      <c r="Z26" s="406"/>
      <c r="AA26" s="278"/>
      <c r="AB26" s="278"/>
      <c r="AC26" s="277"/>
      <c r="AD26" s="282"/>
      <c r="AE26" s="282"/>
      <c r="AF26" s="282"/>
      <c r="AG26" s="282"/>
      <c r="AH26" s="282"/>
      <c r="AI26" s="409"/>
      <c r="AJ26" s="438"/>
      <c r="AK26" s="438"/>
      <c r="AL26" s="438"/>
      <c r="AN26" s="434"/>
    </row>
    <row r="27" spans="1:40" ht="17.25" customHeight="1">
      <c r="A27" s="229"/>
      <c r="B27" s="382"/>
      <c r="C27" s="370"/>
      <c r="D27" s="368"/>
      <c r="E27" s="273" t="s">
        <v>5</v>
      </c>
      <c r="F27" s="274"/>
      <c r="G27" s="275">
        <f t="shared" si="4"/>
        <v>0</v>
      </c>
      <c r="H27" s="275">
        <f>SUMIF('P52（別紙２）集落協定'!$FF$15:$FF$195,1,'P52（別紙２）集落協定'!$J$15:$J$195)</f>
        <v>0</v>
      </c>
      <c r="I27" s="280">
        <f>SUMIF('P53（別紙３）個別協定'!$CO$15:$CO$217,1,'P53（別紙３）個別協定'!$J$15:$J$217)</f>
        <v>0</v>
      </c>
      <c r="J27" s="277"/>
      <c r="K27" s="277"/>
      <c r="L27" s="277"/>
      <c r="M27" s="278"/>
      <c r="N27" s="279"/>
      <c r="O27" s="277"/>
      <c r="P27" s="277"/>
      <c r="Q27" s="277"/>
      <c r="R27" s="277"/>
      <c r="S27" s="277"/>
      <c r="T27" s="277"/>
      <c r="U27" s="402"/>
      <c r="V27" s="404"/>
      <c r="W27" s="404"/>
      <c r="X27" s="402"/>
      <c r="Y27" s="406"/>
      <c r="Z27" s="406"/>
      <c r="AA27" s="278"/>
      <c r="AB27" s="278"/>
      <c r="AC27" s="277"/>
      <c r="AD27" s="277"/>
      <c r="AE27" s="282"/>
      <c r="AF27" s="282"/>
      <c r="AG27" s="282"/>
      <c r="AH27" s="282"/>
      <c r="AI27" s="409"/>
      <c r="AJ27" s="438"/>
      <c r="AK27" s="438"/>
      <c r="AL27" s="438"/>
      <c r="AN27" s="434"/>
    </row>
    <row r="28" spans="1:40" ht="17.25" customHeight="1">
      <c r="A28" s="229"/>
      <c r="B28" s="382"/>
      <c r="C28" s="370"/>
      <c r="D28" s="368"/>
      <c r="E28" s="273" t="s">
        <v>3</v>
      </c>
      <c r="F28" s="274"/>
      <c r="G28" s="275">
        <f t="shared" si="4"/>
        <v>0</v>
      </c>
      <c r="H28" s="275">
        <f>SUMIF('P52（別紙２）集落協定'!$FF$15:$FF$195,1,'P52（別紙２）集落協定'!$K$15:$K$195)</f>
        <v>0</v>
      </c>
      <c r="I28" s="280">
        <f>SUMIF('P53（別紙３）個別協定'!$CO$15:$CO$217,1,'P53（別紙３）個別協定'!$K$15:$K$217)</f>
        <v>0</v>
      </c>
      <c r="J28" s="277"/>
      <c r="K28" s="277"/>
      <c r="L28" s="277"/>
      <c r="M28" s="278"/>
      <c r="N28" s="279"/>
      <c r="O28" s="277"/>
      <c r="P28" s="277"/>
      <c r="Q28" s="277"/>
      <c r="R28" s="277"/>
      <c r="S28" s="277"/>
      <c r="T28" s="277"/>
      <c r="U28" s="402"/>
      <c r="V28" s="404"/>
      <c r="W28" s="404"/>
      <c r="X28" s="402"/>
      <c r="Y28" s="406"/>
      <c r="Z28" s="406"/>
      <c r="AA28" s="278"/>
      <c r="AB28" s="278"/>
      <c r="AC28" s="277"/>
      <c r="AD28" s="277"/>
      <c r="AE28" s="282"/>
      <c r="AF28" s="282"/>
      <c r="AG28" s="282"/>
      <c r="AH28" s="282"/>
      <c r="AI28" s="409"/>
      <c r="AJ28" s="439"/>
      <c r="AK28" s="439"/>
      <c r="AL28" s="439"/>
      <c r="AN28" s="435"/>
    </row>
    <row r="29" spans="1:40" ht="17.25" customHeight="1">
      <c r="A29" s="229"/>
      <c r="B29" s="382"/>
      <c r="C29" s="387"/>
      <c r="D29" s="369"/>
      <c r="E29" s="285" t="s">
        <v>71</v>
      </c>
      <c r="F29" s="285"/>
      <c r="G29" s="286">
        <f t="shared" si="4"/>
        <v>0</v>
      </c>
      <c r="H29" s="286">
        <f>SUMIF('P52（別紙２）集落協定'!$FF$15:$FF$195,1,'P52（別紙２）集落協定'!$L$15:$L$195)</f>
        <v>0</v>
      </c>
      <c r="I29" s="287">
        <f>SUMIF('P53（別紙３）個別協定'!$CO$15:$CO$217,1,'P53（別紙３）個別協定'!$L$15:$L$217)</f>
        <v>0</v>
      </c>
      <c r="J29" s="288"/>
      <c r="K29" s="288"/>
      <c r="L29" s="288"/>
      <c r="M29" s="289"/>
      <c r="N29" s="290"/>
      <c r="O29" s="288"/>
      <c r="P29" s="288"/>
      <c r="Q29" s="288"/>
      <c r="R29" s="288"/>
      <c r="S29" s="288"/>
      <c r="T29" s="288"/>
      <c r="U29" s="287">
        <f t="shared" si="7"/>
        <v>0</v>
      </c>
      <c r="V29" s="291">
        <f>SUMIFS('P52（別紙２）集落協定'!$BO$15:$BO$195,'P52（別紙２）集落協定'!$FF$15:$FF$195,1)</f>
        <v>0</v>
      </c>
      <c r="W29" s="291">
        <f>SUMIFS('P53（別紙３）個別協定'!$BO$15:$BO$111,'P53（別紙３）個別協定'!$CO$15:$CO$111,1)</f>
        <v>0</v>
      </c>
      <c r="X29" s="288"/>
      <c r="Y29" s="288"/>
      <c r="Z29" s="288"/>
      <c r="AA29" s="289"/>
      <c r="AB29" s="289"/>
      <c r="AC29" s="288"/>
      <c r="AD29" s="288"/>
      <c r="AE29" s="292"/>
      <c r="AF29" s="292"/>
      <c r="AG29" s="292"/>
      <c r="AH29" s="292"/>
      <c r="AI29" s="293">
        <f>U29+X29</f>
        <v>0</v>
      </c>
      <c r="AJ29" s="294"/>
      <c r="AK29" s="294"/>
      <c r="AL29" s="294"/>
      <c r="AN29" s="284" t="str">
        <f>IF(AI29=AJ29+AK29+AL29,"○","×")</f>
        <v>○</v>
      </c>
    </row>
    <row r="30" spans="1:40" ht="17.25" customHeight="1">
      <c r="A30" s="229"/>
      <c r="B30" s="382"/>
      <c r="C30" s="386" t="s">
        <v>103</v>
      </c>
      <c r="D30" s="254" t="s">
        <v>109</v>
      </c>
      <c r="E30" s="255"/>
      <c r="F30" s="256"/>
      <c r="G30" s="257">
        <f t="shared" ref="G30:AL30" si="10">SUM(G31:G38)</f>
        <v>0</v>
      </c>
      <c r="H30" s="257">
        <f t="shared" si="10"/>
        <v>0</v>
      </c>
      <c r="I30" s="258">
        <f t="shared" si="10"/>
        <v>0</v>
      </c>
      <c r="J30" s="257">
        <f t="shared" si="10"/>
        <v>0</v>
      </c>
      <c r="K30" s="257">
        <f t="shared" si="10"/>
        <v>0</v>
      </c>
      <c r="L30" s="257">
        <f t="shared" si="10"/>
        <v>0</v>
      </c>
      <c r="M30" s="258">
        <f t="shared" si="10"/>
        <v>0</v>
      </c>
      <c r="N30" s="257">
        <f t="shared" si="10"/>
        <v>0</v>
      </c>
      <c r="O30" s="257">
        <f t="shared" si="10"/>
        <v>0</v>
      </c>
      <c r="P30" s="257">
        <f t="shared" si="10"/>
        <v>0</v>
      </c>
      <c r="Q30" s="257">
        <f t="shared" si="10"/>
        <v>0</v>
      </c>
      <c r="R30" s="257">
        <f t="shared" si="10"/>
        <v>0</v>
      </c>
      <c r="S30" s="257">
        <f t="shared" si="10"/>
        <v>0</v>
      </c>
      <c r="T30" s="257">
        <f t="shared" si="10"/>
        <v>0</v>
      </c>
      <c r="U30" s="258">
        <f t="shared" si="10"/>
        <v>0</v>
      </c>
      <c r="V30" s="261">
        <f t="shared" si="10"/>
        <v>0</v>
      </c>
      <c r="W30" s="261">
        <f t="shared" ref="W30" si="11">SUM(W31:W38)</f>
        <v>0</v>
      </c>
      <c r="X30" s="258">
        <f t="shared" si="10"/>
        <v>0</v>
      </c>
      <c r="Y30" s="257">
        <f t="shared" si="10"/>
        <v>0</v>
      </c>
      <c r="Z30" s="257">
        <f t="shared" si="10"/>
        <v>0</v>
      </c>
      <c r="AA30" s="258">
        <f t="shared" si="10"/>
        <v>0</v>
      </c>
      <c r="AB30" s="258">
        <f t="shared" si="10"/>
        <v>0</v>
      </c>
      <c r="AC30" s="257">
        <f t="shared" si="10"/>
        <v>0</v>
      </c>
      <c r="AD30" s="257">
        <f t="shared" si="10"/>
        <v>0</v>
      </c>
      <c r="AE30" s="261">
        <f t="shared" si="10"/>
        <v>0</v>
      </c>
      <c r="AF30" s="261">
        <f t="shared" si="10"/>
        <v>0</v>
      </c>
      <c r="AG30" s="261">
        <f t="shared" ref="AG30" si="12">SUM(AG31:AG38)</f>
        <v>0</v>
      </c>
      <c r="AH30" s="261">
        <f t="shared" ref="AH30" si="13">SUM(AH31:AH38)</f>
        <v>0</v>
      </c>
      <c r="AI30" s="260">
        <f t="shared" si="10"/>
        <v>0</v>
      </c>
      <c r="AJ30" s="257">
        <f t="shared" si="10"/>
        <v>0</v>
      </c>
      <c r="AK30" s="257">
        <f t="shared" si="10"/>
        <v>0</v>
      </c>
      <c r="AL30" s="257">
        <f t="shared" si="10"/>
        <v>0</v>
      </c>
      <c r="AN30" s="295" t="str">
        <f>IF(AI30=AJ30+AK30+AL30,"○","×")</f>
        <v>○</v>
      </c>
    </row>
    <row r="31" spans="1:40" ht="17.25" customHeight="1">
      <c r="A31" s="229"/>
      <c r="B31" s="382"/>
      <c r="C31" s="370"/>
      <c r="D31" s="365" t="s">
        <v>127</v>
      </c>
      <c r="E31" s="264" t="s">
        <v>2</v>
      </c>
      <c r="F31" s="265"/>
      <c r="G31" s="266">
        <f>H31+I31</f>
        <v>0</v>
      </c>
      <c r="H31" s="266">
        <f>SUMIF('P52（別紙２）集落協定'!$FE$15:$FE$195,1,'P52（別紙２）集落協定'!$AL$15:$AL$195)</f>
        <v>0</v>
      </c>
      <c r="I31" s="266">
        <f>SUMIF('P53（別紙３）個別協定'!$CN$15:$CN$217,1,'P53（別紙３）個別協定'!$AL$15:$AL$217)</f>
        <v>0</v>
      </c>
      <c r="J31" s="267">
        <f>K31+L31</f>
        <v>0</v>
      </c>
      <c r="K31" s="266">
        <f>M31+N31+P31+R31+S31+T31</f>
        <v>0</v>
      </c>
      <c r="L31" s="266">
        <f t="shared" si="9"/>
        <v>0</v>
      </c>
      <c r="M31" s="296"/>
      <c r="N31" s="297"/>
      <c r="O31" s="268">
        <f>P31+Q31</f>
        <v>0</v>
      </c>
      <c r="P31" s="269">
        <f>SUMIF('P52（別紙２）集落協定'!$FE$15:$FE$195,1,'P52（別紙２）集落協定'!$CV$15:$CV$195)</f>
        <v>0</v>
      </c>
      <c r="Q31" s="269">
        <f>SUMIF('P53（別紙３）個別協定'!$CN$15:$CN$36,1,'P53（別紙３）個別協定'!$CD$15:$CD$36)</f>
        <v>0</v>
      </c>
      <c r="R31" s="267">
        <f>SUMIF('P52（別紙２）集落協定'!$DF$15:$DF$195,1,'P52（別紙２）集落協定'!$AL$15:$AL$195)</f>
        <v>0</v>
      </c>
      <c r="S31" s="266">
        <f>SUMIF('P52（別紙２）集落協定'!$DW$15:$DW$195,1,'P52（別紙２）集落協定'!$AL$15:$AL$195)</f>
        <v>0</v>
      </c>
      <c r="T31" s="266">
        <f>SUMIF('P52（別紙２）集落協定'!$EN$15:$EN$195,1,'P52（別紙２）集落協定'!$AL$15:$AL$195)</f>
        <v>0</v>
      </c>
      <c r="U31" s="401">
        <f>V31+W31</f>
        <v>0</v>
      </c>
      <c r="V31" s="403">
        <f>SUMIFS('P52（別紙２）集落協定'!$BP$15:$BP$195,'P52（別紙２）集落協定'!$FE$15:$FE$195,1)</f>
        <v>0</v>
      </c>
      <c r="W31" s="403">
        <f>SUMIFS('P53（別紙３）個別協定'!$BP$15:$BP$111,'P53（別紙３）個別協定'!$CN$15:$CN$111,1)</f>
        <v>0</v>
      </c>
      <c r="X31" s="401">
        <f>Y31+Z31</f>
        <v>0</v>
      </c>
      <c r="Y31" s="405">
        <f>AD31+AF31+AG31+AH31</f>
        <v>0</v>
      </c>
      <c r="Z31" s="405">
        <f>AE31</f>
        <v>0</v>
      </c>
      <c r="AA31" s="296"/>
      <c r="AB31" s="296"/>
      <c r="AC31" s="268">
        <f>AD31+AE31</f>
        <v>0</v>
      </c>
      <c r="AD31" s="270">
        <f>SUMIF('P52（別紙２）集落協定'!$FE$15:$FE$195,1,'P52（別紙２）集落協定'!$DA$15:$DA$195)</f>
        <v>0</v>
      </c>
      <c r="AE31" s="270">
        <f>SUMIFS('P53（別紙３）個別協定'!$CI$15:$CI$36,'P53（別紙３）個別協定'!$CN$15:$CN$36,1)</f>
        <v>0</v>
      </c>
      <c r="AF31" s="403">
        <f>SUM('P52（別紙２）集落協定'!$DK$15:$DK$195)</f>
        <v>0</v>
      </c>
      <c r="AG31" s="403">
        <f>SUM('P52（別紙２）集落協定'!$EB$15:$EB$195)</f>
        <v>0</v>
      </c>
      <c r="AH31" s="403">
        <f>SUM('P52（別紙２）集落協定'!$ES$15:$ES$195)</f>
        <v>0</v>
      </c>
      <c r="AI31" s="429">
        <f>U31+X31</f>
        <v>0</v>
      </c>
      <c r="AJ31" s="416"/>
      <c r="AK31" s="416"/>
      <c r="AL31" s="416"/>
      <c r="AN31" s="436" t="str">
        <f>IF(AI31=AJ31+AK31+AL31,"○","×")</f>
        <v>○</v>
      </c>
    </row>
    <row r="32" spans="1:40" ht="17.25" customHeight="1">
      <c r="A32" s="229"/>
      <c r="B32" s="382"/>
      <c r="C32" s="370"/>
      <c r="D32" s="363"/>
      <c r="E32" s="273" t="s">
        <v>4</v>
      </c>
      <c r="F32" s="274"/>
      <c r="G32" s="275">
        <f t="shared" ref="G32:G38" si="14">H32+I32</f>
        <v>0</v>
      </c>
      <c r="H32" s="275">
        <f>SUMIF('P52（別紙２）集落協定'!$FE$15:$FE$195,1,'P52（別紙２）集落協定'!$AM$15:$AM$195)</f>
        <v>0</v>
      </c>
      <c r="I32" s="275">
        <f>SUMIF('P53（別紙３）個別協定'!$CN$15:$CN$217,1,'P53（別紙３）個別協定'!$AM$15:$AM$217)</f>
        <v>0</v>
      </c>
      <c r="J32" s="276">
        <f t="shared" ref="J32:J35" si="15">K32+L32</f>
        <v>0</v>
      </c>
      <c r="K32" s="275">
        <f>M32+N32+P32+R32+S32+T32</f>
        <v>0</v>
      </c>
      <c r="L32" s="277"/>
      <c r="M32" s="278"/>
      <c r="N32" s="279"/>
      <c r="O32" s="277"/>
      <c r="P32" s="282"/>
      <c r="Q32" s="277"/>
      <c r="R32" s="275">
        <f>SUMIF('P52（別紙２）集落協定'!$DF$15:$DF$195,1,'P52（別紙２）集落協定'!$AM$15:$AM$195)</f>
        <v>0</v>
      </c>
      <c r="S32" s="275">
        <f>SUMIF('P52（別紙２）集落協定'!$DW$15:$DW$195,1,'P52（別紙２）集落協定'!$AM$15:$AM$195)</f>
        <v>0</v>
      </c>
      <c r="T32" s="275">
        <f>SUMIF('P52（別紙２）集落協定'!$EN$15:$EN$195,1,'P52（別紙２）集落協定'!$AM$15:$AM$195)</f>
        <v>0</v>
      </c>
      <c r="U32" s="402"/>
      <c r="V32" s="404"/>
      <c r="W32" s="404"/>
      <c r="X32" s="402"/>
      <c r="Y32" s="406"/>
      <c r="Z32" s="406"/>
      <c r="AA32" s="278"/>
      <c r="AB32" s="278"/>
      <c r="AC32" s="277"/>
      <c r="AD32" s="282"/>
      <c r="AE32" s="282"/>
      <c r="AF32" s="404"/>
      <c r="AG32" s="404"/>
      <c r="AH32" s="404"/>
      <c r="AI32" s="409"/>
      <c r="AJ32" s="411"/>
      <c r="AK32" s="411"/>
      <c r="AL32" s="411"/>
      <c r="AN32" s="434"/>
    </row>
    <row r="33" spans="1:40" ht="17.25" customHeight="1">
      <c r="A33" s="229"/>
      <c r="B33" s="382"/>
      <c r="C33" s="370"/>
      <c r="D33" s="363"/>
      <c r="E33" s="273" t="s">
        <v>5</v>
      </c>
      <c r="F33" s="274"/>
      <c r="G33" s="275">
        <f t="shared" si="14"/>
        <v>0</v>
      </c>
      <c r="H33" s="275">
        <f>SUMIF('P52（別紙２）集落協定'!$FE$15:$FE$195,1,'P52（別紙２）集落協定'!$AN$15:$AN$195)</f>
        <v>0</v>
      </c>
      <c r="I33" s="275">
        <f>SUMIF('P53（別紙３）個別協定'!$CN$15:$CN$217,1,'P53（別紙３）個別協定'!$AN$15:$AN$217)</f>
        <v>0</v>
      </c>
      <c r="J33" s="276">
        <f t="shared" si="15"/>
        <v>0</v>
      </c>
      <c r="K33" s="275">
        <f>M33+N33+P33+R33+S33+T33</f>
        <v>0</v>
      </c>
      <c r="L33" s="277"/>
      <c r="M33" s="278"/>
      <c r="N33" s="279"/>
      <c r="O33" s="277"/>
      <c r="P33" s="282"/>
      <c r="Q33" s="277"/>
      <c r="R33" s="275">
        <f>SUMIF('P52（別紙２）集落協定'!$DF$15:$DF$195,1,'P52（別紙２）集落協定'!$AN$15:$AN$195)</f>
        <v>0</v>
      </c>
      <c r="S33" s="275">
        <f>SUMIF('P52（別紙２）集落協定'!$DW$15:$DW$195,1,'P52（別紙２）集落協定'!$AN$15:$AN$195)</f>
        <v>0</v>
      </c>
      <c r="T33" s="275">
        <f>SUMIF('P52（別紙２）集落協定'!$EN$15:$EN$195,1,'P52（別紙２）集落協定'!$AN$15:$AN$195)</f>
        <v>0</v>
      </c>
      <c r="U33" s="402"/>
      <c r="V33" s="404"/>
      <c r="W33" s="404"/>
      <c r="X33" s="402"/>
      <c r="Y33" s="406"/>
      <c r="Z33" s="406"/>
      <c r="AA33" s="278"/>
      <c r="AB33" s="278"/>
      <c r="AC33" s="277"/>
      <c r="AD33" s="282"/>
      <c r="AE33" s="282"/>
      <c r="AF33" s="404"/>
      <c r="AG33" s="404"/>
      <c r="AH33" s="404"/>
      <c r="AI33" s="409"/>
      <c r="AJ33" s="411"/>
      <c r="AK33" s="411"/>
      <c r="AL33" s="411"/>
      <c r="AN33" s="434"/>
    </row>
    <row r="34" spans="1:40" ht="17.25" customHeight="1">
      <c r="A34" s="229"/>
      <c r="B34" s="382"/>
      <c r="C34" s="370"/>
      <c r="D34" s="366"/>
      <c r="E34" s="273" t="s">
        <v>3</v>
      </c>
      <c r="F34" s="274"/>
      <c r="G34" s="275">
        <f t="shared" si="14"/>
        <v>0</v>
      </c>
      <c r="H34" s="275">
        <f>SUMIF('P52（別紙２）集落協定'!$FE$15:$FE$195,1,'P52（別紙２）集落協定'!$AO$15:$AO$195)</f>
        <v>0</v>
      </c>
      <c r="I34" s="275">
        <f>SUMIF('P53（別紙３）個別協定'!$CN$15:$CN$217,1,'P53（別紙３）個別協定'!$AO$15:$AO$217)</f>
        <v>0</v>
      </c>
      <c r="J34" s="276">
        <f t="shared" si="15"/>
        <v>0</v>
      </c>
      <c r="K34" s="275">
        <f>M34+N34+P34+R34+S34+T34</f>
        <v>0</v>
      </c>
      <c r="L34" s="277"/>
      <c r="M34" s="278"/>
      <c r="N34" s="279"/>
      <c r="O34" s="277"/>
      <c r="P34" s="282"/>
      <c r="Q34" s="277"/>
      <c r="R34" s="275">
        <f>SUMIF('P52（別紙２）集落協定'!$DF$15:$DF$195,1,'P52（別紙２）集落協定'!$AO$15:$AO$195)</f>
        <v>0</v>
      </c>
      <c r="S34" s="275">
        <f>SUMIF('P52（別紙２）集落協定'!$DW$15:$DW$195,1,'P52（別紙２）集落協定'!$AO$15:$AO$195)</f>
        <v>0</v>
      </c>
      <c r="T34" s="275">
        <f>SUMIF('P52（別紙２）集落協定'!$EN$15:$EN$195,1,'P52（別紙２）集落協定'!$AO$15:$AO$195)</f>
        <v>0</v>
      </c>
      <c r="U34" s="402"/>
      <c r="V34" s="404"/>
      <c r="W34" s="404"/>
      <c r="X34" s="402"/>
      <c r="Y34" s="406"/>
      <c r="Z34" s="406"/>
      <c r="AA34" s="278"/>
      <c r="AB34" s="278"/>
      <c r="AC34" s="277"/>
      <c r="AD34" s="282"/>
      <c r="AE34" s="282"/>
      <c r="AF34" s="404"/>
      <c r="AG34" s="404"/>
      <c r="AH34" s="404"/>
      <c r="AI34" s="409"/>
      <c r="AJ34" s="411"/>
      <c r="AK34" s="411"/>
      <c r="AL34" s="411"/>
      <c r="AN34" s="435"/>
    </row>
    <row r="35" spans="1:40" ht="17.25" customHeight="1">
      <c r="A35" s="229"/>
      <c r="B35" s="382"/>
      <c r="C35" s="370"/>
      <c r="D35" s="367" t="s">
        <v>15</v>
      </c>
      <c r="E35" s="273" t="s">
        <v>2</v>
      </c>
      <c r="F35" s="274"/>
      <c r="G35" s="275">
        <f t="shared" si="14"/>
        <v>0</v>
      </c>
      <c r="H35" s="275">
        <f>SUMIF('P52（別紙２）集落協定'!$FF$15:$FF$195,1,'P52（別紙２）集落協定'!$AL$15:$AL$195)</f>
        <v>0</v>
      </c>
      <c r="I35" s="275">
        <f>SUMIF('P53（別紙３）個別協定'!$CO$15:$CO$217,1,'P53（別紙３）個別協定'!$AL$15:$AL$217)</f>
        <v>0</v>
      </c>
      <c r="J35" s="276">
        <f t="shared" si="15"/>
        <v>0</v>
      </c>
      <c r="K35" s="275">
        <f>M35+N35+P35+R35+S35+T35</f>
        <v>0</v>
      </c>
      <c r="L35" s="275">
        <f t="shared" si="9"/>
        <v>0</v>
      </c>
      <c r="M35" s="278"/>
      <c r="N35" s="279"/>
      <c r="O35" s="280">
        <f>P35+Q35</f>
        <v>0</v>
      </c>
      <c r="P35" s="281">
        <f>SUMIF('P52（別紙２）集落協定'!$FF$15:$FF$195,1,'P52（別紙２）集落協定'!$CV$15:$CV$195)</f>
        <v>0</v>
      </c>
      <c r="Q35" s="281">
        <f>SUMIF('P53（別紙３）個別協定'!$CO$15:$CO$36,1,'P53（別紙３）個別協定'!$CD$15:$CD$36)</f>
        <v>0</v>
      </c>
      <c r="R35" s="299"/>
      <c r="S35" s="277"/>
      <c r="T35" s="277"/>
      <c r="U35" s="402">
        <f>V35+W35</f>
        <v>0</v>
      </c>
      <c r="V35" s="404">
        <f>SUMIFS('P52（別紙２）集落協定'!$BP$15:$BP$195,'P52（別紙２）集落協定'!$FF$15:$FF$195,1)</f>
        <v>0</v>
      </c>
      <c r="W35" s="404">
        <f>SUMIFS('P53（別紙３）個別協定'!$BP$15:$BP$111,'P53（別紙３）個別協定'!$CO$15:$CO$111,1)</f>
        <v>0</v>
      </c>
      <c r="X35" s="402">
        <f>Y35+Z35</f>
        <v>0</v>
      </c>
      <c r="Y35" s="406">
        <f>AD35</f>
        <v>0</v>
      </c>
      <c r="Z35" s="406">
        <f>AE35</f>
        <v>0</v>
      </c>
      <c r="AA35" s="278"/>
      <c r="AB35" s="278"/>
      <c r="AC35" s="280">
        <f>AD35+AE35</f>
        <v>0</v>
      </c>
      <c r="AD35" s="300">
        <f>SUMIF('P52（別紙２）集落協定'!$FF$15:$FF$195,1,'P52（別紙２）集落協定'!$DA$15:$DA$195)</f>
        <v>0</v>
      </c>
      <c r="AE35" s="300">
        <f>SUMIFS('P53（別紙３）個別協定'!$CI$15:$CI$36,'P53（別紙３）個別協定'!$CO$15:$CO$36,1)</f>
        <v>0</v>
      </c>
      <c r="AF35" s="277"/>
      <c r="AG35" s="277"/>
      <c r="AH35" s="277"/>
      <c r="AI35" s="409">
        <f>U35+X35</f>
        <v>0</v>
      </c>
      <c r="AJ35" s="411"/>
      <c r="AK35" s="411"/>
      <c r="AL35" s="411"/>
      <c r="AN35" s="436" t="str">
        <f>IF(AI35=AJ35+AK35+AL35,"○","×")</f>
        <v>○</v>
      </c>
    </row>
    <row r="36" spans="1:40" ht="17.25" customHeight="1">
      <c r="A36" s="229"/>
      <c r="B36" s="382"/>
      <c r="C36" s="370"/>
      <c r="D36" s="368"/>
      <c r="E36" s="273" t="s">
        <v>4</v>
      </c>
      <c r="F36" s="274"/>
      <c r="G36" s="275">
        <f t="shared" si="14"/>
        <v>0</v>
      </c>
      <c r="H36" s="275">
        <f>SUMIF('P52（別紙２）集落協定'!$FF$15:$FF$195,1,'P52（別紙２）集落協定'!$AM$15:$AM$195)</f>
        <v>0</v>
      </c>
      <c r="I36" s="275">
        <f>SUMIF('P53（別紙３）個別協定'!$CO$15:$CO$217,1,'P53（別紙３）個別協定'!$AM$15:$AM$217)</f>
        <v>0</v>
      </c>
      <c r="J36" s="299"/>
      <c r="K36" s="277"/>
      <c r="L36" s="277"/>
      <c r="M36" s="278"/>
      <c r="N36" s="279"/>
      <c r="O36" s="277"/>
      <c r="P36" s="277"/>
      <c r="Q36" s="277"/>
      <c r="R36" s="277"/>
      <c r="S36" s="277"/>
      <c r="T36" s="277"/>
      <c r="U36" s="402"/>
      <c r="V36" s="404"/>
      <c r="W36" s="404"/>
      <c r="X36" s="402"/>
      <c r="Y36" s="406"/>
      <c r="Z36" s="406"/>
      <c r="AA36" s="278"/>
      <c r="AB36" s="278"/>
      <c r="AC36" s="277"/>
      <c r="AD36" s="277"/>
      <c r="AE36" s="282"/>
      <c r="AF36" s="277"/>
      <c r="AG36" s="277"/>
      <c r="AH36" s="277"/>
      <c r="AI36" s="409"/>
      <c r="AJ36" s="411"/>
      <c r="AK36" s="411"/>
      <c r="AL36" s="411"/>
      <c r="AN36" s="434"/>
    </row>
    <row r="37" spans="1:40" ht="17.25" customHeight="1">
      <c r="A37" s="229"/>
      <c r="B37" s="382"/>
      <c r="C37" s="370"/>
      <c r="D37" s="368"/>
      <c r="E37" s="273" t="s">
        <v>5</v>
      </c>
      <c r="F37" s="274"/>
      <c r="G37" s="275">
        <f t="shared" si="14"/>
        <v>0</v>
      </c>
      <c r="H37" s="275">
        <f>SUMIF('P52（別紙２）集落協定'!$FF$15:$FF$195,1,'P52（別紙２）集落協定'!$AN$15:$AN$195)</f>
        <v>0</v>
      </c>
      <c r="I37" s="280">
        <f>SUMIF('P53（別紙３）個別協定'!$CO$15:$CO$217,1,'P53（別紙３）個別協定'!$AN$15:$AN$217)</f>
        <v>0</v>
      </c>
      <c r="J37" s="277"/>
      <c r="K37" s="277"/>
      <c r="L37" s="277"/>
      <c r="M37" s="278"/>
      <c r="N37" s="279"/>
      <c r="O37" s="277"/>
      <c r="P37" s="277"/>
      <c r="Q37" s="277"/>
      <c r="R37" s="277"/>
      <c r="S37" s="277"/>
      <c r="T37" s="277"/>
      <c r="U37" s="402"/>
      <c r="V37" s="404"/>
      <c r="W37" s="404"/>
      <c r="X37" s="402"/>
      <c r="Y37" s="406"/>
      <c r="Z37" s="406"/>
      <c r="AA37" s="278"/>
      <c r="AB37" s="278"/>
      <c r="AC37" s="277"/>
      <c r="AD37" s="277"/>
      <c r="AE37" s="282"/>
      <c r="AF37" s="277"/>
      <c r="AG37" s="277"/>
      <c r="AH37" s="277"/>
      <c r="AI37" s="409"/>
      <c r="AJ37" s="411"/>
      <c r="AK37" s="411"/>
      <c r="AL37" s="411"/>
      <c r="AN37" s="434"/>
    </row>
    <row r="38" spans="1:40" ht="17.25" customHeight="1">
      <c r="A38" s="229"/>
      <c r="B38" s="383"/>
      <c r="C38" s="387"/>
      <c r="D38" s="369"/>
      <c r="E38" s="301" t="s">
        <v>3</v>
      </c>
      <c r="F38" s="285"/>
      <c r="G38" s="286">
        <f t="shared" si="14"/>
        <v>0</v>
      </c>
      <c r="H38" s="286">
        <f>SUMIF('P52（別紙２）集落協定'!$FF$15:$FF$195,1,'P52（別紙２）集落協定'!$AO$15:$AO$195)</f>
        <v>0</v>
      </c>
      <c r="I38" s="287">
        <f>SUMIF('P53（別紙３）個別協定'!$CO$15:$CO$217,1,'P53（別紙３）個別協定'!$AO$15:$AO$217)</f>
        <v>0</v>
      </c>
      <c r="J38" s="288"/>
      <c r="K38" s="288"/>
      <c r="L38" s="288"/>
      <c r="M38" s="289"/>
      <c r="N38" s="290"/>
      <c r="O38" s="288"/>
      <c r="P38" s="288"/>
      <c r="Q38" s="288"/>
      <c r="R38" s="288"/>
      <c r="S38" s="288"/>
      <c r="T38" s="288"/>
      <c r="U38" s="419"/>
      <c r="V38" s="423"/>
      <c r="W38" s="423"/>
      <c r="X38" s="419"/>
      <c r="Y38" s="420"/>
      <c r="Z38" s="420"/>
      <c r="AA38" s="289"/>
      <c r="AB38" s="289"/>
      <c r="AC38" s="288"/>
      <c r="AD38" s="288"/>
      <c r="AE38" s="292"/>
      <c r="AF38" s="288"/>
      <c r="AG38" s="288"/>
      <c r="AH38" s="288"/>
      <c r="AI38" s="410"/>
      <c r="AJ38" s="412"/>
      <c r="AK38" s="412"/>
      <c r="AL38" s="412"/>
      <c r="AN38" s="435"/>
    </row>
    <row r="39" spans="1:40" ht="17.25" customHeight="1">
      <c r="A39" s="229"/>
      <c r="B39" s="384" t="s">
        <v>6</v>
      </c>
      <c r="C39" s="302"/>
      <c r="D39" s="303"/>
      <c r="E39" s="234"/>
      <c r="F39" s="304" t="s">
        <v>18</v>
      </c>
      <c r="G39" s="257">
        <f t="shared" ref="G39:AL39" si="16">G40+G49</f>
        <v>0</v>
      </c>
      <c r="H39" s="257">
        <f t="shared" si="16"/>
        <v>0</v>
      </c>
      <c r="I39" s="258">
        <f t="shared" si="16"/>
        <v>0</v>
      </c>
      <c r="J39" s="257">
        <f t="shared" ca="1" si="16"/>
        <v>0</v>
      </c>
      <c r="K39" s="257">
        <f t="shared" ca="1" si="16"/>
        <v>0</v>
      </c>
      <c r="L39" s="257">
        <f t="shared" si="16"/>
        <v>0</v>
      </c>
      <c r="M39" s="258">
        <f t="shared" si="16"/>
        <v>0</v>
      </c>
      <c r="N39" s="257">
        <f t="shared" si="16"/>
        <v>0</v>
      </c>
      <c r="O39" s="257">
        <f t="shared" ca="1" si="16"/>
        <v>0</v>
      </c>
      <c r="P39" s="257">
        <f t="shared" ca="1" si="16"/>
        <v>0</v>
      </c>
      <c r="Q39" s="257">
        <f t="shared" si="16"/>
        <v>0</v>
      </c>
      <c r="R39" s="257">
        <f t="shared" si="16"/>
        <v>0</v>
      </c>
      <c r="S39" s="257">
        <f t="shared" si="16"/>
        <v>0</v>
      </c>
      <c r="T39" s="257">
        <f t="shared" si="16"/>
        <v>0</v>
      </c>
      <c r="U39" s="258">
        <f t="shared" si="16"/>
        <v>0</v>
      </c>
      <c r="V39" s="261">
        <f t="shared" si="16"/>
        <v>0</v>
      </c>
      <c r="W39" s="261">
        <f t="shared" ref="W39" si="17">W40+W49</f>
        <v>0</v>
      </c>
      <c r="X39" s="258">
        <f t="shared" si="16"/>
        <v>0</v>
      </c>
      <c r="Y39" s="257">
        <f>Y40+Y49</f>
        <v>0</v>
      </c>
      <c r="Z39" s="257">
        <f t="shared" si="16"/>
        <v>0</v>
      </c>
      <c r="AA39" s="258">
        <f t="shared" si="16"/>
        <v>0</v>
      </c>
      <c r="AB39" s="258">
        <f t="shared" si="16"/>
        <v>0</v>
      </c>
      <c r="AC39" s="257">
        <f t="shared" si="16"/>
        <v>0</v>
      </c>
      <c r="AD39" s="257">
        <f t="shared" si="16"/>
        <v>0</v>
      </c>
      <c r="AE39" s="261">
        <f t="shared" si="16"/>
        <v>0</v>
      </c>
      <c r="AF39" s="257">
        <f t="shared" si="16"/>
        <v>0</v>
      </c>
      <c r="AG39" s="257">
        <f t="shared" ref="AG39" si="18">AG40+AG49</f>
        <v>0</v>
      </c>
      <c r="AH39" s="257">
        <f t="shared" ref="AH39" si="19">AH40+AH49</f>
        <v>0</v>
      </c>
      <c r="AI39" s="260">
        <f t="shared" si="16"/>
        <v>0</v>
      </c>
      <c r="AJ39" s="257">
        <f t="shared" si="16"/>
        <v>0</v>
      </c>
      <c r="AK39" s="257">
        <f t="shared" si="16"/>
        <v>0</v>
      </c>
      <c r="AL39" s="257">
        <f t="shared" si="16"/>
        <v>0</v>
      </c>
      <c r="AN39" s="272" t="str">
        <f>IF(AI39=AJ39+AK39+AL39,"○","×")</f>
        <v>○</v>
      </c>
    </row>
    <row r="40" spans="1:40" ht="17.25" customHeight="1">
      <c r="A40" s="229"/>
      <c r="B40" s="382"/>
      <c r="C40" s="386" t="s">
        <v>104</v>
      </c>
      <c r="D40" s="305" t="s">
        <v>110</v>
      </c>
      <c r="E40" s="306"/>
      <c r="F40" s="307"/>
      <c r="G40" s="308">
        <f t="shared" ref="G40:AL40" si="20">SUM(G41:G48)</f>
        <v>0</v>
      </c>
      <c r="H40" s="308">
        <f t="shared" si="20"/>
        <v>0</v>
      </c>
      <c r="I40" s="309">
        <f t="shared" si="20"/>
        <v>0</v>
      </c>
      <c r="J40" s="308">
        <f t="shared" ca="1" si="20"/>
        <v>0</v>
      </c>
      <c r="K40" s="308">
        <f t="shared" ca="1" si="20"/>
        <v>0</v>
      </c>
      <c r="L40" s="308">
        <f t="shared" si="20"/>
        <v>0</v>
      </c>
      <c r="M40" s="310">
        <f t="shared" si="20"/>
        <v>0</v>
      </c>
      <c r="N40" s="311">
        <f t="shared" si="20"/>
        <v>0</v>
      </c>
      <c r="O40" s="308">
        <f t="shared" ca="1" si="20"/>
        <v>0</v>
      </c>
      <c r="P40" s="308">
        <f t="shared" ca="1" si="20"/>
        <v>0</v>
      </c>
      <c r="Q40" s="308">
        <f t="shared" si="20"/>
        <v>0</v>
      </c>
      <c r="R40" s="308">
        <f t="shared" si="20"/>
        <v>0</v>
      </c>
      <c r="S40" s="308">
        <f t="shared" si="20"/>
        <v>0</v>
      </c>
      <c r="T40" s="308">
        <f t="shared" si="20"/>
        <v>0</v>
      </c>
      <c r="U40" s="309">
        <f t="shared" si="20"/>
        <v>0</v>
      </c>
      <c r="V40" s="312">
        <f t="shared" si="20"/>
        <v>0</v>
      </c>
      <c r="W40" s="312">
        <f t="shared" ref="W40" si="21">SUM(W41:W48)</f>
        <v>0</v>
      </c>
      <c r="X40" s="309">
        <f t="shared" si="20"/>
        <v>0</v>
      </c>
      <c r="Y40" s="308">
        <f>SUM(Y41:Y48)</f>
        <v>0</v>
      </c>
      <c r="Z40" s="308">
        <f t="shared" si="20"/>
        <v>0</v>
      </c>
      <c r="AA40" s="310">
        <f t="shared" si="20"/>
        <v>0</v>
      </c>
      <c r="AB40" s="310">
        <f t="shared" si="20"/>
        <v>0</v>
      </c>
      <c r="AC40" s="308">
        <f t="shared" si="20"/>
        <v>0</v>
      </c>
      <c r="AD40" s="308">
        <f t="shared" si="20"/>
        <v>0</v>
      </c>
      <c r="AE40" s="312">
        <f t="shared" si="20"/>
        <v>0</v>
      </c>
      <c r="AF40" s="308">
        <f t="shared" si="20"/>
        <v>0</v>
      </c>
      <c r="AG40" s="308">
        <f t="shared" ref="AG40" si="22">SUM(AG41:AG48)</f>
        <v>0</v>
      </c>
      <c r="AH40" s="308">
        <f t="shared" ref="AH40" si="23">SUM(AH41:AH48)</f>
        <v>0</v>
      </c>
      <c r="AI40" s="311">
        <f t="shared" si="20"/>
        <v>0</v>
      </c>
      <c r="AJ40" s="250">
        <f t="shared" si="20"/>
        <v>0</v>
      </c>
      <c r="AK40" s="250">
        <f t="shared" si="20"/>
        <v>0</v>
      </c>
      <c r="AL40" s="250">
        <f t="shared" si="20"/>
        <v>0</v>
      </c>
      <c r="AN40" s="313" t="str">
        <f>IF(AI40=AJ40+AK40+AL40,"○","×")</f>
        <v>○</v>
      </c>
    </row>
    <row r="41" spans="1:40" ht="17.25" customHeight="1">
      <c r="A41" s="229"/>
      <c r="B41" s="382"/>
      <c r="C41" s="370"/>
      <c r="D41" s="365" t="s">
        <v>127</v>
      </c>
      <c r="E41" s="314" t="s">
        <v>2</v>
      </c>
      <c r="F41" s="265"/>
      <c r="G41" s="266">
        <f>H41+I41</f>
        <v>0</v>
      </c>
      <c r="H41" s="266">
        <f>SUMIF('P52（別紙２）集落協定'!$FE$15:$FE$195,1,'P52（別紙２）集落協定'!$O$15:$O$195)</f>
        <v>0</v>
      </c>
      <c r="I41" s="266">
        <f>SUMIF('P53（別紙３）個別協定'!$CN$15:$CN$217,1,'P53（別紙３）個別協定'!$O$15:$O$217)</f>
        <v>0</v>
      </c>
      <c r="J41" s="267">
        <f>K41+L41</f>
        <v>0</v>
      </c>
      <c r="K41" s="266">
        <f>M41+N41+P41+R41+S41+T41</f>
        <v>0</v>
      </c>
      <c r="L41" s="266">
        <f t="shared" ref="L41:L45" si="24">Q41</f>
        <v>0</v>
      </c>
      <c r="M41" s="268">
        <f>SUM('P52（別紙２）集落協定'!$CD$15:$CD$195)</f>
        <v>0</v>
      </c>
      <c r="N41" s="266">
        <f>SUM('P52（別紙２）集落協定'!$CM$15:$CM$195)</f>
        <v>0</v>
      </c>
      <c r="O41" s="266">
        <f>P41+Q41</f>
        <v>0</v>
      </c>
      <c r="P41" s="266">
        <f>SUMIF('P52（別紙２）集落協定'!$FE$15:$FE$195,1,'P52（別紙２）集落協定'!$CW$15:$CW$195)-$P$50</f>
        <v>0</v>
      </c>
      <c r="Q41" s="268">
        <f>SUMIF('P53（別紙３）個別協定'!$CN$15:$CN$217,1,'P53（別紙３）個別協定'!$CE$15:$CE$217)-$Q$50</f>
        <v>0</v>
      </c>
      <c r="R41" s="266">
        <f>SUMIF('P52（別紙２）集落協定'!$DF$15:$DF$195,1,'P52（別紙２）集落協定'!$O$15:$O$195)</f>
        <v>0</v>
      </c>
      <c r="S41" s="266">
        <f>SUMIF('P52（別紙２）集落協定'!$DW$15:$DW$195,1,'P52（別紙２）集落協定'!$O$15:$O$195)</f>
        <v>0</v>
      </c>
      <c r="T41" s="266">
        <f>SUMIF('P52（別紙２）集落協定'!$EN$15:$EN$195,1,'P52（別紙２）集落協定'!$O$15:$O$195)</f>
        <v>0</v>
      </c>
      <c r="U41" s="401">
        <f>V41+W41</f>
        <v>0</v>
      </c>
      <c r="V41" s="403">
        <f>SUMIFS('P52（別紙２）集落協定'!$BQ$15:$BQ$195,'P52（別紙２）集落協定'!$FE$15:$FE$195,1)</f>
        <v>0</v>
      </c>
      <c r="W41" s="403">
        <f>SUMIFS('P53（別紙３）個別協定'!$BQ$15:$BQ$111,'P53（別紙３）個別協定'!$CN$15:$CN$111,1)</f>
        <v>0</v>
      </c>
      <c r="X41" s="401">
        <f>Y41+Z41</f>
        <v>0</v>
      </c>
      <c r="Y41" s="405">
        <f>AA41+AB41+AD41+AF41+AG41+AH41</f>
        <v>0</v>
      </c>
      <c r="Z41" s="405">
        <f>AE41</f>
        <v>0</v>
      </c>
      <c r="AA41" s="270">
        <f>SUM('P52（別紙２）集落協定'!$CG$15:$CG$195)</f>
        <v>0</v>
      </c>
      <c r="AB41" s="270">
        <f>SUM('P52（別紙２）集落協定'!$CP$15:$CP$195)</f>
        <v>0</v>
      </c>
      <c r="AC41" s="266">
        <f>AD41+AE41</f>
        <v>0</v>
      </c>
      <c r="AD41" s="269">
        <f>SUMIF('P52（別紙２）集落協定'!$FE$15:$FE$195,1,'P52（別紙２）集落協定'!$DB$15:$DB$195)</f>
        <v>0</v>
      </c>
      <c r="AE41" s="270">
        <f>SUMIFS('P53（別紙３）個別協定'!$CJ$15:$CJ$36,'P53（別紙３）個別協定'!$CN$15:$CN$36,1)</f>
        <v>0</v>
      </c>
      <c r="AF41" s="403">
        <f>SUM('P52（別紙２）集落協定'!$DL$15:$DL$195)</f>
        <v>0</v>
      </c>
      <c r="AG41" s="403">
        <f>SUM('P52（別紙２）集落協定'!$EC$15:$EC$195)</f>
        <v>0</v>
      </c>
      <c r="AH41" s="403">
        <f>SUM('P52（別紙２）集落協定'!$ET$15:$ET$195)</f>
        <v>0</v>
      </c>
      <c r="AI41" s="429">
        <f>U41+X41</f>
        <v>0</v>
      </c>
      <c r="AJ41" s="430"/>
      <c r="AK41" s="430"/>
      <c r="AL41" s="430"/>
      <c r="AN41" s="413" t="str">
        <f>IF(AI41=AJ41+AK41+AL41,"○","×")</f>
        <v>○</v>
      </c>
    </row>
    <row r="42" spans="1:40" ht="17.25" customHeight="1">
      <c r="A42" s="229"/>
      <c r="B42" s="382"/>
      <c r="C42" s="370"/>
      <c r="D42" s="363"/>
      <c r="E42" s="315" t="s">
        <v>4</v>
      </c>
      <c r="F42" s="274"/>
      <c r="G42" s="275">
        <f t="shared" ref="G42:G48" si="25">H42+I42</f>
        <v>0</v>
      </c>
      <c r="H42" s="275">
        <f>SUMIF('P52（別紙２）集落協定'!$FE$15:$FE$195,1,'P52（別紙２）集落協定'!$P$15:$P$195)</f>
        <v>0</v>
      </c>
      <c r="I42" s="275">
        <f>SUMIF('P53（別紙３）個別協定'!$CN$15:$CN$217,1,'P53（別紙３）個別協定'!$P$15:$P$217)</f>
        <v>0</v>
      </c>
      <c r="J42" s="276">
        <f t="shared" ref="J42:J45" si="26">K42+L42</f>
        <v>0</v>
      </c>
      <c r="K42" s="275">
        <f>M42+N42+P42+R42+S42+T42</f>
        <v>0</v>
      </c>
      <c r="L42" s="277"/>
      <c r="M42" s="278"/>
      <c r="N42" s="279"/>
      <c r="O42" s="277"/>
      <c r="P42" s="277"/>
      <c r="Q42" s="277"/>
      <c r="R42" s="275">
        <f>SUMIF('P52（別紙２）集落協定'!$DF$15:$DF$195,1,'P52（別紙２）集落協定'!$P$15:$P$195)</f>
        <v>0</v>
      </c>
      <c r="S42" s="275">
        <f>SUMIF('P52（別紙２）集落協定'!$DW$15:$DW$195,1,'P52（別紙２）集落協定'!$P$15:$P$195)</f>
        <v>0</v>
      </c>
      <c r="T42" s="275">
        <f>SUMIF('P52（別紙２）集落協定'!$EN$15:$EN$195,1,'P52（別紙２）集落協定'!$P$15:$P$195)</f>
        <v>0</v>
      </c>
      <c r="U42" s="402"/>
      <c r="V42" s="404"/>
      <c r="W42" s="404"/>
      <c r="X42" s="402"/>
      <c r="Y42" s="406"/>
      <c r="Z42" s="406"/>
      <c r="AA42" s="278"/>
      <c r="AB42" s="278"/>
      <c r="AC42" s="277"/>
      <c r="AD42" s="277"/>
      <c r="AE42" s="282"/>
      <c r="AF42" s="404"/>
      <c r="AG42" s="404"/>
      <c r="AH42" s="404"/>
      <c r="AI42" s="409"/>
      <c r="AJ42" s="430"/>
      <c r="AK42" s="430"/>
      <c r="AL42" s="430"/>
      <c r="AN42" s="414"/>
    </row>
    <row r="43" spans="1:40" ht="17.25" customHeight="1">
      <c r="A43" s="229"/>
      <c r="B43" s="382"/>
      <c r="C43" s="370"/>
      <c r="D43" s="363"/>
      <c r="E43" s="315" t="s">
        <v>5</v>
      </c>
      <c r="F43" s="274"/>
      <c r="G43" s="275">
        <f t="shared" si="25"/>
        <v>0</v>
      </c>
      <c r="H43" s="275">
        <f>SUMIF('P52（別紙２）集落協定'!$FE$15:$FE$195,1,'P52（別紙２）集落協定'!$Q$15:$Q$195)</f>
        <v>0</v>
      </c>
      <c r="I43" s="275">
        <f>SUMIF('P53（別紙３）個別協定'!$CN$15:$CN$217,1,'P53（別紙３）個別協定'!$Q$15:$Q$217)</f>
        <v>0</v>
      </c>
      <c r="J43" s="276">
        <f t="shared" si="26"/>
        <v>0</v>
      </c>
      <c r="K43" s="275">
        <f>M43+N43+P43+R43+S43+T43</f>
        <v>0</v>
      </c>
      <c r="L43" s="277"/>
      <c r="M43" s="278"/>
      <c r="N43" s="279"/>
      <c r="O43" s="277"/>
      <c r="P43" s="277"/>
      <c r="Q43" s="277"/>
      <c r="R43" s="275">
        <f>SUMIF('P52（別紙２）集落協定'!$DF$15:$DF$195,1,'P52（別紙２）集落協定'!$Q$15:$Q$195)</f>
        <v>0</v>
      </c>
      <c r="S43" s="275">
        <f>SUMIF('P52（別紙２）集落協定'!$DW$15:$DW$195,1,'P52（別紙２）集落協定'!$Q$15:$Q$195)</f>
        <v>0</v>
      </c>
      <c r="T43" s="275">
        <f>SUMIF('P52（別紙２）集落協定'!$EN$15:$EN$195,1,'P52（別紙２）集落協定'!$Q$15:$Q$195)</f>
        <v>0</v>
      </c>
      <c r="U43" s="402"/>
      <c r="V43" s="404"/>
      <c r="W43" s="404"/>
      <c r="X43" s="402"/>
      <c r="Y43" s="406"/>
      <c r="Z43" s="406"/>
      <c r="AA43" s="278"/>
      <c r="AB43" s="278"/>
      <c r="AC43" s="277"/>
      <c r="AD43" s="277"/>
      <c r="AE43" s="282"/>
      <c r="AF43" s="404"/>
      <c r="AG43" s="404"/>
      <c r="AH43" s="404"/>
      <c r="AI43" s="409"/>
      <c r="AJ43" s="431"/>
      <c r="AK43" s="431"/>
      <c r="AL43" s="431"/>
      <c r="AN43" s="400"/>
    </row>
    <row r="44" spans="1:40" ht="17.25" customHeight="1">
      <c r="A44" s="229"/>
      <c r="B44" s="382"/>
      <c r="C44" s="370"/>
      <c r="D44" s="366"/>
      <c r="E44" s="274" t="s">
        <v>71</v>
      </c>
      <c r="F44" s="274"/>
      <c r="G44" s="275">
        <f t="shared" si="25"/>
        <v>0</v>
      </c>
      <c r="H44" s="275">
        <f>SUMIF('P52（別紙２）集落協定'!$FE$15:$FE$195,1,'P52（別紙２）集落協定'!$R$15:$R$195)</f>
        <v>0</v>
      </c>
      <c r="I44" s="275">
        <f>SUMIF('P53（別紙３）個別協定'!$CN$15:$CN$217,1,'P53（別紙３）個別協定'!$R$15:$R$217)</f>
        <v>0</v>
      </c>
      <c r="J44" s="276">
        <f t="shared" si="26"/>
        <v>0</v>
      </c>
      <c r="K44" s="275">
        <f>M44+N44+P44+R44+S44+T44</f>
        <v>0</v>
      </c>
      <c r="L44" s="277"/>
      <c r="M44" s="278"/>
      <c r="N44" s="279"/>
      <c r="O44" s="277"/>
      <c r="P44" s="277"/>
      <c r="Q44" s="277"/>
      <c r="R44" s="275">
        <f>SUMIF('P52（別紙２）集落協定'!$DF$15:$DF$195,1,'P52（別紙２）集落協定'!$R$15:$R$195)</f>
        <v>0</v>
      </c>
      <c r="S44" s="275">
        <f>SUMIF('P52（別紙２）集落協定'!$DW$15:$DW$195,1,'P52（別紙２）集落協定'!$R$15:$R$195)</f>
        <v>0</v>
      </c>
      <c r="T44" s="275">
        <f>SUMIF('P52（別紙２）集落協定'!$EN$15:$EN$195,1,'P52（別紙２）集落協定'!$R$15:$R$195)</f>
        <v>0</v>
      </c>
      <c r="U44" s="280">
        <f t="shared" ref="U44:U48" si="27">V44+W44</f>
        <v>0</v>
      </c>
      <c r="V44" s="281">
        <f>SUMIFS('P52（別紙２）集落協定'!$BR$15:$BR$195,'P52（別紙２）集落協定'!$FE$15:$FE$195,1)</f>
        <v>0</v>
      </c>
      <c r="W44" s="281">
        <f>SUMIFS('P53（別紙３）個別協定'!$BR$15:$BR$111,'P53（別紙３）個別協定'!$CN$15:$CN$111,1)</f>
        <v>0</v>
      </c>
      <c r="X44" s="280">
        <f t="shared" ref="X44" si="28">Y44+Z44</f>
        <v>0</v>
      </c>
      <c r="Y44" s="275">
        <f>AF44+AG44+AH44</f>
        <v>0</v>
      </c>
      <c r="Z44" s="277"/>
      <c r="AA44" s="278"/>
      <c r="AB44" s="278"/>
      <c r="AC44" s="277"/>
      <c r="AD44" s="277"/>
      <c r="AE44" s="282"/>
      <c r="AF44" s="281">
        <f>SUM('P52（別紙２）集落協定'!$DM$15:$DM$195)</f>
        <v>0</v>
      </c>
      <c r="AG44" s="281">
        <f>SUM('P52（別紙２）集落協定'!$ED$15:$ED$195)</f>
        <v>0</v>
      </c>
      <c r="AH44" s="281">
        <f>SUM('P52（別紙２）集落協定'!$EU$15:$EU$195)</f>
        <v>0</v>
      </c>
      <c r="AI44" s="283">
        <f>U44+X44</f>
        <v>0</v>
      </c>
      <c r="AJ44" s="271"/>
      <c r="AK44" s="271"/>
      <c r="AL44" s="271"/>
      <c r="AN44" s="316" t="str">
        <f>IF(AI44=AJ44+AK44+AL44,"○","×")</f>
        <v>○</v>
      </c>
    </row>
    <row r="45" spans="1:40" ht="17.25" customHeight="1">
      <c r="A45" s="229"/>
      <c r="B45" s="382"/>
      <c r="C45" s="370"/>
      <c r="D45" s="362" t="s">
        <v>15</v>
      </c>
      <c r="E45" s="274" t="s">
        <v>2</v>
      </c>
      <c r="F45" s="274"/>
      <c r="G45" s="275">
        <f t="shared" si="25"/>
        <v>0</v>
      </c>
      <c r="H45" s="275">
        <f>SUMIF('P52（別紙２）集落協定'!$FF$15:$FF$195,1,'P52（別紙２）集落協定'!$O$15:$O$195)</f>
        <v>0</v>
      </c>
      <c r="I45" s="275">
        <f>SUMIF('P53（別紙３）個別協定'!$CO$15:$CO$217,1,'P53（別紙３）個別協定'!$O$15:$O$217)</f>
        <v>0</v>
      </c>
      <c r="J45" s="276">
        <f t="shared" ca="1" si="26"/>
        <v>0</v>
      </c>
      <c r="K45" s="275">
        <f ca="1">M45+N45+P45+R45+S45+T45</f>
        <v>0</v>
      </c>
      <c r="L45" s="275">
        <f t="shared" si="24"/>
        <v>0</v>
      </c>
      <c r="M45" s="278"/>
      <c r="N45" s="279"/>
      <c r="O45" s="275">
        <f ca="1">P45+Q45</f>
        <v>0</v>
      </c>
      <c r="P45" s="275">
        <f ca="1">SUMIF('P52（別紙２）集落協定'!$FF$15:$FF$195,1,'P52（別紙２）集落協定'!$CW$15:$CW$195)-$P$53</f>
        <v>0</v>
      </c>
      <c r="Q45" s="275">
        <f>SUMIF('P53（別紙３）個別協定'!$CP$15:$CP$217,1,'P53（別紙３）個別協定'!$CE$15:$CE$217)-$Q$53</f>
        <v>0</v>
      </c>
      <c r="R45" s="277"/>
      <c r="S45" s="277"/>
      <c r="T45" s="277"/>
      <c r="U45" s="402">
        <f>V45+W45</f>
        <v>0</v>
      </c>
      <c r="V45" s="404">
        <f>SUMIFS('P52（別紙２）集落協定'!$BQ$15:$BQ$195,'P52（別紙２）集落協定'!$FF$15:$FF$195,1)</f>
        <v>0</v>
      </c>
      <c r="W45" s="404">
        <f>SUMIFS('P53（別紙３）個別協定'!$BQ$15:$BQ$111,'P53（別紙３）個別協定'!$CO$15:$CO$111,1)</f>
        <v>0</v>
      </c>
      <c r="X45" s="402">
        <f>Y45+Z45</f>
        <v>0</v>
      </c>
      <c r="Y45" s="406">
        <f>AD45</f>
        <v>0</v>
      </c>
      <c r="Z45" s="406">
        <f>AE45</f>
        <v>0</v>
      </c>
      <c r="AA45" s="278"/>
      <c r="AB45" s="278"/>
      <c r="AC45" s="275">
        <f>AD45+AE45</f>
        <v>0</v>
      </c>
      <c r="AD45" s="281">
        <f>SUMIF('P52（別紙２）集落協定'!$FF$15:$FF$195,1,'P52（別紙２）集落協定'!$DB$15:$DB$195)</f>
        <v>0</v>
      </c>
      <c r="AE45" s="281">
        <f>SUMIFS('P53（別紙３）個別協定'!$CJ$15:$CJ$36,'P53（別紙３）個別協定'!$CO$15:$CO$36,1)</f>
        <v>0</v>
      </c>
      <c r="AF45" s="282"/>
      <c r="AG45" s="282"/>
      <c r="AH45" s="282"/>
      <c r="AI45" s="409">
        <f>U45+X45</f>
        <v>0</v>
      </c>
      <c r="AJ45" s="432"/>
      <c r="AK45" s="432"/>
      <c r="AL45" s="432"/>
      <c r="AN45" s="399" t="str">
        <f>IF(AI45=AJ45+AK45+AL45,"○","×")</f>
        <v>○</v>
      </c>
    </row>
    <row r="46" spans="1:40" ht="17.25" customHeight="1">
      <c r="A46" s="229"/>
      <c r="B46" s="382"/>
      <c r="C46" s="370"/>
      <c r="D46" s="363"/>
      <c r="E46" s="274" t="s">
        <v>4</v>
      </c>
      <c r="F46" s="274"/>
      <c r="G46" s="275">
        <f t="shared" si="25"/>
        <v>0</v>
      </c>
      <c r="H46" s="275">
        <f>SUMIF('P52（別紙２）集落協定'!$FF$15:$FF$195,1,'P52（別紙２）集落協定'!$P$15:$P$195)</f>
        <v>0</v>
      </c>
      <c r="I46" s="275">
        <f>SUMIF('P53（別紙３）個別協定'!$CO$15:$CO$217,1,'P53（別紙３）個別協定'!$P$15:$P$217)</f>
        <v>0</v>
      </c>
      <c r="J46" s="299"/>
      <c r="K46" s="277"/>
      <c r="L46" s="277"/>
      <c r="M46" s="278"/>
      <c r="N46" s="279"/>
      <c r="O46" s="277"/>
      <c r="P46" s="277"/>
      <c r="Q46" s="277"/>
      <c r="R46" s="277"/>
      <c r="S46" s="277"/>
      <c r="T46" s="277"/>
      <c r="U46" s="402"/>
      <c r="V46" s="404"/>
      <c r="W46" s="404"/>
      <c r="X46" s="402"/>
      <c r="Y46" s="406"/>
      <c r="Z46" s="406"/>
      <c r="AA46" s="278"/>
      <c r="AB46" s="278"/>
      <c r="AC46" s="277"/>
      <c r="AD46" s="277"/>
      <c r="AE46" s="282"/>
      <c r="AF46" s="282"/>
      <c r="AG46" s="282"/>
      <c r="AH46" s="282"/>
      <c r="AI46" s="409"/>
      <c r="AJ46" s="430"/>
      <c r="AK46" s="430"/>
      <c r="AL46" s="430"/>
      <c r="AN46" s="414"/>
    </row>
    <row r="47" spans="1:40" ht="17.25" customHeight="1">
      <c r="A47" s="229"/>
      <c r="B47" s="382"/>
      <c r="C47" s="370"/>
      <c r="D47" s="363"/>
      <c r="E47" s="315" t="s">
        <v>5</v>
      </c>
      <c r="F47" s="274"/>
      <c r="G47" s="275">
        <f t="shared" si="25"/>
        <v>0</v>
      </c>
      <c r="H47" s="275">
        <f>SUMIF('P52（別紙２）集落協定'!$FF$15:$FF$195,1,'P52（別紙２）集落協定'!$Q$15:$Q$195)</f>
        <v>0</v>
      </c>
      <c r="I47" s="280">
        <f>SUMIF('P53（別紙３）個別協定'!$CO$15:$CO$217,1,'P53（別紙３）個別協定'!$Q$15:$Q$217)</f>
        <v>0</v>
      </c>
      <c r="J47" s="277"/>
      <c r="K47" s="277"/>
      <c r="L47" s="277"/>
      <c r="M47" s="278"/>
      <c r="N47" s="279"/>
      <c r="O47" s="277"/>
      <c r="P47" s="277"/>
      <c r="Q47" s="277"/>
      <c r="R47" s="277"/>
      <c r="S47" s="277"/>
      <c r="T47" s="277"/>
      <c r="U47" s="402"/>
      <c r="V47" s="404"/>
      <c r="W47" s="404"/>
      <c r="X47" s="402"/>
      <c r="Y47" s="406"/>
      <c r="Z47" s="406"/>
      <c r="AA47" s="278"/>
      <c r="AB47" s="278"/>
      <c r="AC47" s="277"/>
      <c r="AD47" s="277"/>
      <c r="AE47" s="282"/>
      <c r="AF47" s="282"/>
      <c r="AG47" s="282"/>
      <c r="AH47" s="282"/>
      <c r="AI47" s="409"/>
      <c r="AJ47" s="431"/>
      <c r="AK47" s="431"/>
      <c r="AL47" s="431"/>
      <c r="AN47" s="400"/>
    </row>
    <row r="48" spans="1:40" ht="17.25" customHeight="1">
      <c r="A48" s="229"/>
      <c r="B48" s="382"/>
      <c r="C48" s="387"/>
      <c r="D48" s="364"/>
      <c r="E48" s="285" t="s">
        <v>71</v>
      </c>
      <c r="F48" s="285"/>
      <c r="G48" s="286">
        <f t="shared" si="25"/>
        <v>0</v>
      </c>
      <c r="H48" s="286">
        <f>SUMIF('P52（別紙２）集落協定'!$FF$15:$FF$195,1,'P52（別紙２）集落協定'!$R$15:$R$195)</f>
        <v>0</v>
      </c>
      <c r="I48" s="287">
        <f>SUMIF('P53（別紙３）個別協定'!$CO$15:$CO$217,1,'P53（別紙３）個別協定'!$R$15:$R$217)</f>
        <v>0</v>
      </c>
      <c r="J48" s="288"/>
      <c r="K48" s="288"/>
      <c r="L48" s="288"/>
      <c r="M48" s="289"/>
      <c r="N48" s="290"/>
      <c r="O48" s="288"/>
      <c r="P48" s="288"/>
      <c r="Q48" s="288"/>
      <c r="R48" s="288"/>
      <c r="S48" s="288"/>
      <c r="T48" s="288"/>
      <c r="U48" s="287">
        <f t="shared" si="27"/>
        <v>0</v>
      </c>
      <c r="V48" s="291">
        <f>SUMIFS('P52（別紙２）集落協定'!$BR$15:$BR$195,'P52（別紙２）集落協定'!$FF$15:$FF$195,1)</f>
        <v>0</v>
      </c>
      <c r="W48" s="291">
        <f>SUMIFS('P53（別紙３）個別協定'!$BR$15:$BR$111,'P53（別紙３）個別協定'!$CO$15:$CO$111,1)</f>
        <v>0</v>
      </c>
      <c r="X48" s="288"/>
      <c r="Y48" s="288"/>
      <c r="Z48" s="288"/>
      <c r="AA48" s="289"/>
      <c r="AB48" s="289"/>
      <c r="AC48" s="288"/>
      <c r="AD48" s="288"/>
      <c r="AE48" s="292"/>
      <c r="AF48" s="292"/>
      <c r="AG48" s="292"/>
      <c r="AH48" s="292"/>
      <c r="AI48" s="293">
        <f>U48</f>
        <v>0</v>
      </c>
      <c r="AJ48" s="318"/>
      <c r="AK48" s="318"/>
      <c r="AL48" s="318"/>
      <c r="AN48" s="317" t="str">
        <f>IF(AI48=AJ48+AK48+AL48,"○","×")</f>
        <v>○</v>
      </c>
    </row>
    <row r="49" spans="1:40" ht="17.25" customHeight="1">
      <c r="A49" s="229"/>
      <c r="B49" s="382"/>
      <c r="C49" s="386" t="s">
        <v>103</v>
      </c>
      <c r="D49" s="254" t="s">
        <v>109</v>
      </c>
      <c r="E49" s="255"/>
      <c r="F49" s="256"/>
      <c r="G49" s="257">
        <f t="shared" ref="G49:AL49" si="29">SUM(G50:G55)</f>
        <v>0</v>
      </c>
      <c r="H49" s="257">
        <f t="shared" si="29"/>
        <v>0</v>
      </c>
      <c r="I49" s="258">
        <f t="shared" si="29"/>
        <v>0</v>
      </c>
      <c r="J49" s="257">
        <f t="shared" ca="1" si="29"/>
        <v>0</v>
      </c>
      <c r="K49" s="257">
        <f t="shared" ca="1" si="29"/>
        <v>0</v>
      </c>
      <c r="L49" s="257">
        <f t="shared" si="29"/>
        <v>0</v>
      </c>
      <c r="M49" s="258">
        <f t="shared" si="29"/>
        <v>0</v>
      </c>
      <c r="N49" s="257">
        <f t="shared" si="29"/>
        <v>0</v>
      </c>
      <c r="O49" s="257">
        <f t="shared" ca="1" si="29"/>
        <v>0</v>
      </c>
      <c r="P49" s="257">
        <f t="shared" ca="1" si="29"/>
        <v>0</v>
      </c>
      <c r="Q49" s="257">
        <f t="shared" si="29"/>
        <v>0</v>
      </c>
      <c r="R49" s="257">
        <f t="shared" si="29"/>
        <v>0</v>
      </c>
      <c r="S49" s="257">
        <f t="shared" si="29"/>
        <v>0</v>
      </c>
      <c r="T49" s="257">
        <f t="shared" si="29"/>
        <v>0</v>
      </c>
      <c r="U49" s="258">
        <f t="shared" si="29"/>
        <v>0</v>
      </c>
      <c r="V49" s="261">
        <f t="shared" si="29"/>
        <v>0</v>
      </c>
      <c r="W49" s="261">
        <f t="shared" ref="W49" si="30">SUM(W50:W55)</f>
        <v>0</v>
      </c>
      <c r="X49" s="258">
        <f t="shared" si="29"/>
        <v>0</v>
      </c>
      <c r="Y49" s="257">
        <f t="shared" si="29"/>
        <v>0</v>
      </c>
      <c r="Z49" s="257">
        <f t="shared" si="29"/>
        <v>0</v>
      </c>
      <c r="AA49" s="258">
        <f t="shared" si="29"/>
        <v>0</v>
      </c>
      <c r="AB49" s="258">
        <f t="shared" si="29"/>
        <v>0</v>
      </c>
      <c r="AC49" s="257">
        <f t="shared" si="29"/>
        <v>0</v>
      </c>
      <c r="AD49" s="257">
        <f t="shared" si="29"/>
        <v>0</v>
      </c>
      <c r="AE49" s="261">
        <f t="shared" si="29"/>
        <v>0</v>
      </c>
      <c r="AF49" s="261">
        <f t="shared" si="29"/>
        <v>0</v>
      </c>
      <c r="AG49" s="261">
        <f t="shared" ref="AG49" si="31">SUM(AG50:AG55)</f>
        <v>0</v>
      </c>
      <c r="AH49" s="261">
        <f t="shared" ref="AH49" si="32">SUM(AH50:AH55)</f>
        <v>0</v>
      </c>
      <c r="AI49" s="260">
        <f t="shared" si="29"/>
        <v>0</v>
      </c>
      <c r="AJ49" s="257">
        <f t="shared" si="29"/>
        <v>0</v>
      </c>
      <c r="AK49" s="257">
        <f t="shared" si="29"/>
        <v>0</v>
      </c>
      <c r="AL49" s="257">
        <f t="shared" si="29"/>
        <v>0</v>
      </c>
      <c r="AN49" s="319" t="str">
        <f>IF(AI49=AJ49+AK49+AL49,"○","×")</f>
        <v>○</v>
      </c>
    </row>
    <row r="50" spans="1:40" ht="17.25" customHeight="1">
      <c r="A50" s="229"/>
      <c r="B50" s="382"/>
      <c r="C50" s="370"/>
      <c r="D50" s="365" t="s">
        <v>209</v>
      </c>
      <c r="E50" s="314" t="s">
        <v>2</v>
      </c>
      <c r="F50" s="265"/>
      <c r="G50" s="266">
        <f>H50+I50</f>
        <v>0</v>
      </c>
      <c r="H50" s="266">
        <f>SUMIF('P52（別紙２）集落協定'!$FE$15:$FE$195,1,'P52（別紙２）集落協定'!$AS$15:$AS$195)</f>
        <v>0</v>
      </c>
      <c r="I50" s="266">
        <f>SUMIF('P53（別紙３）個別協定'!$CN$15:$CN$217,1,'P53（別紙３）個別協定'!$AS$15:$AS$217)</f>
        <v>0</v>
      </c>
      <c r="J50" s="267">
        <f>K50+L50</f>
        <v>0</v>
      </c>
      <c r="K50" s="266">
        <f>M50+N50+P50+R50+S50+T50</f>
        <v>0</v>
      </c>
      <c r="L50" s="266"/>
      <c r="M50" s="296"/>
      <c r="N50" s="297"/>
      <c r="O50" s="266">
        <f>P50+Q50</f>
        <v>0</v>
      </c>
      <c r="P50" s="269">
        <f>SUMIF('P52（別紙２）集落協定'!$FE$15:$FE$195,1,'P52（別紙２）集落協定'!CX15:CX195)</f>
        <v>0</v>
      </c>
      <c r="Q50" s="269">
        <f>SUMIF('P53（別紙３）個別協定'!$CN$15:$CN$36,1,'P53（別紙３）個別協定'!$CF$15:$CF$36)</f>
        <v>0</v>
      </c>
      <c r="R50" s="266">
        <f>SUMIF('P52（別紙２）集落協定'!$DF$15:$DF$195,1,'P52（別紙２）集落協定'!$AS$15:$AS$195)</f>
        <v>0</v>
      </c>
      <c r="S50" s="266">
        <f>SUMIF('P52（別紙２）集落協定'!$DW$15:$DW$195,1,'P52（別紙２）集落協定'!$AS$15:$AS$195)</f>
        <v>0</v>
      </c>
      <c r="T50" s="266">
        <f>SUMIF('P52（別紙２）集落協定'!$EN$15:$EN$195,1,'P52（別紙２）集落協定'!$AS$15:$AS$195)</f>
        <v>0</v>
      </c>
      <c r="U50" s="401">
        <f>V50+W50</f>
        <v>0</v>
      </c>
      <c r="V50" s="403">
        <f>SUMIFS('P52（別紙２）集落協定'!$BS$15:$BS$195,'P52（別紙２）集落協定'!$FE$15:$FE$195,1)</f>
        <v>0</v>
      </c>
      <c r="W50" s="403">
        <f>SUMIFS('P53（別紙３）個別協定'!$BS$15:$BS$111,'P53（別紙３）個別協定'!$CN$15:$CN$111,1)</f>
        <v>0</v>
      </c>
      <c r="X50" s="401">
        <f>Y50+Z50</f>
        <v>0</v>
      </c>
      <c r="Y50" s="405">
        <f>AD50+AF50+AG50+AH50</f>
        <v>0</v>
      </c>
      <c r="Z50" s="405">
        <f>AE50</f>
        <v>0</v>
      </c>
      <c r="AA50" s="296"/>
      <c r="AB50" s="296"/>
      <c r="AC50" s="266">
        <f>AD50+AE50</f>
        <v>0</v>
      </c>
      <c r="AD50" s="269">
        <f>SUMIF('P52（別紙２）集落協定'!$FE$15:$FE$195,1,'P52（別紙２）集落協定'!$DC$15:$DC$195)</f>
        <v>0</v>
      </c>
      <c r="AE50" s="269">
        <f>SUMIFS('P53（別紙３）個別協定'!$CK$15:$CK$36,'P53（別紙３）個別協定'!$CN$15:$CN$36,1)</f>
        <v>0</v>
      </c>
      <c r="AF50" s="403">
        <f>SUM('P52（別紙２）集落協定'!$DN$15:$DN$195)</f>
        <v>0</v>
      </c>
      <c r="AG50" s="403">
        <f>SUM('P52（別紙２）集落協定'!$EE$15:$EE$195)</f>
        <v>0</v>
      </c>
      <c r="AH50" s="403">
        <f>SUM('P52（別紙２）集落協定'!$EV$15:$EV$195)</f>
        <v>0</v>
      </c>
      <c r="AI50" s="429">
        <f>U50+X50</f>
        <v>0</v>
      </c>
      <c r="AJ50" s="416">
        <v>0</v>
      </c>
      <c r="AK50" s="416">
        <v>0</v>
      </c>
      <c r="AL50" s="416">
        <v>0</v>
      </c>
      <c r="AN50" s="399" t="str">
        <f>IF(AI50=AJ50+AK50+AL50,"○","×")</f>
        <v>○</v>
      </c>
    </row>
    <row r="51" spans="1:40" ht="17.25" customHeight="1">
      <c r="A51" s="229"/>
      <c r="B51" s="382"/>
      <c r="C51" s="370"/>
      <c r="D51" s="363"/>
      <c r="E51" s="273" t="s">
        <v>4</v>
      </c>
      <c r="F51" s="274"/>
      <c r="G51" s="275">
        <f t="shared" ref="G51:G55" si="33">H51+I51</f>
        <v>0</v>
      </c>
      <c r="H51" s="275">
        <f>SUMIF('P52（別紙２）集落協定'!$FE$15:$FE$195,1,'P52（別紙２）集落協定'!$AT$15:$AT$195)</f>
        <v>0</v>
      </c>
      <c r="I51" s="275">
        <f>SUMIF('P53（別紙３）個別協定'!$CN$15:$CN$217,1,'P53（別紙３）個別協定'!$AT$15:$AT$217)</f>
        <v>0</v>
      </c>
      <c r="J51" s="276">
        <f t="shared" ref="J51:J53" si="34">K51+L51</f>
        <v>0</v>
      </c>
      <c r="K51" s="275">
        <f>M51+N51+P51+R51+S51+T51</f>
        <v>0</v>
      </c>
      <c r="L51" s="277"/>
      <c r="M51" s="278"/>
      <c r="N51" s="279"/>
      <c r="O51" s="277"/>
      <c r="P51" s="277"/>
      <c r="Q51" s="282"/>
      <c r="R51" s="275">
        <f>SUMIF('P52（別紙２）集落協定'!$DF$15:$DF$195,1,'P52（別紙２）集落協定'!$AT$15:$AT$195)</f>
        <v>0</v>
      </c>
      <c r="S51" s="275">
        <f>SUMIF('P52（別紙２）集落協定'!$DW$15:$DW$195,1,'P52（別紙２）集落協定'!$AT$15:$AT$195)</f>
        <v>0</v>
      </c>
      <c r="T51" s="275">
        <f>SUMIF('P52（別紙２）集落協定'!$EN$15:$EN$195,1,'P52（別紙２）集落協定'!$AT$15:$AT$195)</f>
        <v>0</v>
      </c>
      <c r="U51" s="402"/>
      <c r="V51" s="404"/>
      <c r="W51" s="404"/>
      <c r="X51" s="402"/>
      <c r="Y51" s="406"/>
      <c r="Z51" s="406"/>
      <c r="AA51" s="278"/>
      <c r="AB51" s="278"/>
      <c r="AC51" s="277"/>
      <c r="AD51" s="277"/>
      <c r="AE51" s="282"/>
      <c r="AF51" s="404"/>
      <c r="AG51" s="404"/>
      <c r="AH51" s="404"/>
      <c r="AI51" s="409"/>
      <c r="AJ51" s="411"/>
      <c r="AK51" s="411"/>
      <c r="AL51" s="411"/>
      <c r="AN51" s="414"/>
    </row>
    <row r="52" spans="1:40" ht="17.25" customHeight="1">
      <c r="A52" s="229"/>
      <c r="B52" s="382"/>
      <c r="C52" s="370"/>
      <c r="D52" s="366"/>
      <c r="E52" s="273" t="s">
        <v>5</v>
      </c>
      <c r="F52" s="274"/>
      <c r="G52" s="275">
        <f t="shared" si="33"/>
        <v>0</v>
      </c>
      <c r="H52" s="275">
        <f>SUMIF('P52（別紙２）集落協定'!$FE$15:$FE$195,1,'P52（別紙２）集落協定'!$AU$15:$AU$195)</f>
        <v>0</v>
      </c>
      <c r="I52" s="275">
        <f>SUMIF('P53（別紙３）個別協定'!$CN$15:$CN$217,1,'P53（別紙３）個別協定'!$AU$15:$AU$217)</f>
        <v>0</v>
      </c>
      <c r="J52" s="276">
        <f t="shared" si="34"/>
        <v>0</v>
      </c>
      <c r="K52" s="275">
        <f>M52+N52+P52+R52+S52+T52</f>
        <v>0</v>
      </c>
      <c r="L52" s="277"/>
      <c r="M52" s="278"/>
      <c r="N52" s="279"/>
      <c r="O52" s="277"/>
      <c r="P52" s="277"/>
      <c r="Q52" s="282"/>
      <c r="R52" s="275">
        <f>SUMIF('P52（別紙２）集落協定'!$DF$15:$DF$195,1,'P52（別紙２）集落協定'!$AU$15:$AU$195)</f>
        <v>0</v>
      </c>
      <c r="S52" s="275">
        <f>SUMIF('P52（別紙２）集落協定'!$DW$15:$DW$195,1,'P52（別紙２）集落協定'!$AU$15:$AU$195)</f>
        <v>0</v>
      </c>
      <c r="T52" s="275">
        <f>SUMIF('P52（別紙２）集落協定'!$EN$15:$EN$195,1,'P52（別紙２）集落協定'!$AU$15:$AU$195)</f>
        <v>0</v>
      </c>
      <c r="U52" s="402"/>
      <c r="V52" s="404"/>
      <c r="W52" s="404"/>
      <c r="X52" s="402"/>
      <c r="Y52" s="406"/>
      <c r="Z52" s="406"/>
      <c r="AA52" s="278"/>
      <c r="AB52" s="278"/>
      <c r="AC52" s="277"/>
      <c r="AD52" s="277"/>
      <c r="AE52" s="282"/>
      <c r="AF52" s="404"/>
      <c r="AG52" s="404"/>
      <c r="AH52" s="404"/>
      <c r="AI52" s="409"/>
      <c r="AJ52" s="411"/>
      <c r="AK52" s="411"/>
      <c r="AL52" s="411"/>
      <c r="AN52" s="400"/>
    </row>
    <row r="53" spans="1:40" ht="17.25" customHeight="1">
      <c r="A53" s="229"/>
      <c r="B53" s="382"/>
      <c r="C53" s="370"/>
      <c r="D53" s="362" t="s">
        <v>210</v>
      </c>
      <c r="E53" s="315" t="s">
        <v>2</v>
      </c>
      <c r="F53" s="274"/>
      <c r="G53" s="275">
        <f t="shared" si="33"/>
        <v>0</v>
      </c>
      <c r="H53" s="275">
        <f>SUMIF('P52（別紙２）集落協定'!$FF$15:$FF$195,1,'P52（別紙２）集落協定'!$AS$15:$AS$195)</f>
        <v>0</v>
      </c>
      <c r="I53" s="275">
        <f>SUMIF('P53（別紙３）個別協定'!$CO$15:$CO$217,1,'P53（別紙３）個別協定'!$AS$15:$AS$217)</f>
        <v>0</v>
      </c>
      <c r="J53" s="276">
        <f t="shared" ca="1" si="34"/>
        <v>0</v>
      </c>
      <c r="K53" s="275">
        <f ca="1">M53+N53+P53+R53+S53+T53</f>
        <v>0</v>
      </c>
      <c r="L53" s="275">
        <f t="shared" ref="L53" si="35">Q53</f>
        <v>0</v>
      </c>
      <c r="M53" s="278"/>
      <c r="N53" s="279"/>
      <c r="O53" s="275">
        <f ca="1">P53+Q53</f>
        <v>0</v>
      </c>
      <c r="P53" s="281">
        <f ca="1">SUMIF('P52（別紙２）集落協定'!$FF$15:$FF$195,1,'P52（別紙２）集落協定'!CX18:CX197)</f>
        <v>0</v>
      </c>
      <c r="Q53" s="281">
        <f>SUMIF('P53（別紙３）個別協定'!$CO$15:$CO$36,1,'P53（別紙３）個別協定'!$CF$15:$CF$36)</f>
        <v>0</v>
      </c>
      <c r="R53" s="277"/>
      <c r="S53" s="277"/>
      <c r="T53" s="277"/>
      <c r="U53" s="402">
        <f>V53+W10</f>
        <v>0</v>
      </c>
      <c r="V53" s="404">
        <f>SUMIFS('P52（別紙２）集落協定'!$BS$15:$BS$195,'P52（別紙２）集落協定'!$FF$15:$FF$195,1)</f>
        <v>0</v>
      </c>
      <c r="W53" s="404">
        <f>SUMIFS('P53（別紙３）個別協定'!$BS$15:$BS$111,'P53（別紙３）個別協定'!$CO$15:$CO$111,1)</f>
        <v>0</v>
      </c>
      <c r="X53" s="402">
        <f>Y53+Z10</f>
        <v>0</v>
      </c>
      <c r="Y53" s="406">
        <f>AD53</f>
        <v>0</v>
      </c>
      <c r="Z53" s="406">
        <f>AE53</f>
        <v>0</v>
      </c>
      <c r="AA53" s="278"/>
      <c r="AB53" s="278"/>
      <c r="AC53" s="275">
        <f>AD53+AE53</f>
        <v>0</v>
      </c>
      <c r="AD53" s="281">
        <f>SUMIF('P52（別紙２）集落協定'!$FF$15:$FF$195,1,'P52（別紙２）集落協定'!$DC$15:$DC$195)</f>
        <v>0</v>
      </c>
      <c r="AE53" s="281">
        <f>SUMIFS('P53（別紙３）個別協定'!$CK$15:$CK$36,'P53（別紙３）個別協定'!$CO$15:$CO$36,1)</f>
        <v>0</v>
      </c>
      <c r="AF53" s="282"/>
      <c r="AG53" s="282"/>
      <c r="AH53" s="282"/>
      <c r="AI53" s="409">
        <f>U53+X53</f>
        <v>0</v>
      </c>
      <c r="AJ53" s="411">
        <v>0</v>
      </c>
      <c r="AK53" s="411">
        <v>0</v>
      </c>
      <c r="AL53" s="411">
        <v>0</v>
      </c>
      <c r="AN53" s="399" t="str">
        <f>IF(AI53=AJ53+AK53+AL53,"○","×")</f>
        <v>○</v>
      </c>
    </row>
    <row r="54" spans="1:40" ht="17.25" customHeight="1">
      <c r="A54" s="229"/>
      <c r="B54" s="382"/>
      <c r="C54" s="370"/>
      <c r="D54" s="363"/>
      <c r="E54" s="273" t="s">
        <v>4</v>
      </c>
      <c r="F54" s="274"/>
      <c r="G54" s="275">
        <f t="shared" si="33"/>
        <v>0</v>
      </c>
      <c r="H54" s="275">
        <f>SUMIF('P52（別紙２）集落協定'!$FF$15:$FF$195,1,'P52（別紙２）集落協定'!$AT$15:$AT$195)</f>
        <v>0</v>
      </c>
      <c r="I54" s="275">
        <f>SUMIF('P53（別紙３）個別協定'!$CO$15:$CO$217,1,'P53（別紙３）個別協定'!$AT$15:$AT$217)</f>
        <v>0</v>
      </c>
      <c r="J54" s="299"/>
      <c r="K54" s="277"/>
      <c r="L54" s="277"/>
      <c r="M54" s="278"/>
      <c r="N54" s="279"/>
      <c r="O54" s="277"/>
      <c r="P54" s="277"/>
      <c r="Q54" s="277"/>
      <c r="R54" s="277"/>
      <c r="S54" s="277"/>
      <c r="T54" s="277"/>
      <c r="U54" s="402"/>
      <c r="V54" s="404"/>
      <c r="W54" s="404"/>
      <c r="X54" s="402"/>
      <c r="Y54" s="406"/>
      <c r="Z54" s="406"/>
      <c r="AA54" s="278"/>
      <c r="AB54" s="278"/>
      <c r="AC54" s="277"/>
      <c r="AD54" s="277"/>
      <c r="AE54" s="282"/>
      <c r="AF54" s="277"/>
      <c r="AG54" s="277"/>
      <c r="AH54" s="277"/>
      <c r="AI54" s="409"/>
      <c r="AJ54" s="411"/>
      <c r="AK54" s="411"/>
      <c r="AL54" s="411"/>
      <c r="AN54" s="414"/>
    </row>
    <row r="55" spans="1:40" ht="17.25" customHeight="1">
      <c r="A55" s="229"/>
      <c r="B55" s="382"/>
      <c r="C55" s="370"/>
      <c r="D55" s="364"/>
      <c r="E55" s="301" t="s">
        <v>5</v>
      </c>
      <c r="F55" s="285"/>
      <c r="G55" s="286">
        <f t="shared" si="33"/>
        <v>0</v>
      </c>
      <c r="H55" s="286">
        <f>SUMIF('P52（別紙２）集落協定'!$FF$15:$FF$195,1,'P52（別紙２）集落協定'!$AU$15:$AU$195)</f>
        <v>0</v>
      </c>
      <c r="I55" s="287">
        <f>SUMIF('P53（別紙３）個別協定'!$CO$15:$CO$217,1,'P53（別紙３）個別協定'!$AU$15:$AU$217)</f>
        <v>0</v>
      </c>
      <c r="J55" s="288"/>
      <c r="K55" s="288"/>
      <c r="L55" s="288"/>
      <c r="M55" s="289"/>
      <c r="N55" s="290"/>
      <c r="O55" s="288"/>
      <c r="P55" s="288"/>
      <c r="Q55" s="288"/>
      <c r="R55" s="288"/>
      <c r="S55" s="288"/>
      <c r="T55" s="288"/>
      <c r="U55" s="419"/>
      <c r="V55" s="423"/>
      <c r="W55" s="423"/>
      <c r="X55" s="419"/>
      <c r="Y55" s="420"/>
      <c r="Z55" s="420"/>
      <c r="AA55" s="289"/>
      <c r="AB55" s="289"/>
      <c r="AC55" s="288"/>
      <c r="AD55" s="288"/>
      <c r="AE55" s="292"/>
      <c r="AF55" s="288"/>
      <c r="AG55" s="288"/>
      <c r="AH55" s="288"/>
      <c r="AI55" s="410"/>
      <c r="AJ55" s="412"/>
      <c r="AK55" s="412"/>
      <c r="AL55" s="412"/>
      <c r="AN55" s="400"/>
    </row>
    <row r="56" spans="1:40" ht="17.25" customHeight="1">
      <c r="A56" s="229"/>
      <c r="B56" s="385" t="s">
        <v>7</v>
      </c>
      <c r="C56" s="302"/>
      <c r="D56" s="320"/>
      <c r="E56" s="233"/>
      <c r="F56" s="321" t="s">
        <v>19</v>
      </c>
      <c r="G56" s="308">
        <f t="shared" ref="G56:AL56" si="36">G57+G68</f>
        <v>0</v>
      </c>
      <c r="H56" s="308">
        <f t="shared" si="36"/>
        <v>0</v>
      </c>
      <c r="I56" s="309">
        <f t="shared" si="36"/>
        <v>0</v>
      </c>
      <c r="J56" s="308">
        <f t="shared" si="36"/>
        <v>0</v>
      </c>
      <c r="K56" s="308">
        <f t="shared" si="36"/>
        <v>0</v>
      </c>
      <c r="L56" s="308">
        <f t="shared" si="36"/>
        <v>0</v>
      </c>
      <c r="M56" s="309">
        <f t="shared" si="36"/>
        <v>0</v>
      </c>
      <c r="N56" s="308">
        <f t="shared" si="36"/>
        <v>0</v>
      </c>
      <c r="O56" s="308">
        <f t="shared" si="36"/>
        <v>0</v>
      </c>
      <c r="P56" s="308">
        <f t="shared" si="36"/>
        <v>0</v>
      </c>
      <c r="Q56" s="308">
        <f t="shared" si="36"/>
        <v>0</v>
      </c>
      <c r="R56" s="308">
        <f t="shared" si="36"/>
        <v>0</v>
      </c>
      <c r="S56" s="308">
        <f t="shared" si="36"/>
        <v>0</v>
      </c>
      <c r="T56" s="308">
        <f t="shared" si="36"/>
        <v>0</v>
      </c>
      <c r="U56" s="309">
        <f t="shared" si="36"/>
        <v>0</v>
      </c>
      <c r="V56" s="308">
        <f t="shared" si="36"/>
        <v>0</v>
      </c>
      <c r="W56" s="308">
        <f t="shared" ref="W56" si="37">W57+W68</f>
        <v>0</v>
      </c>
      <c r="X56" s="309">
        <f t="shared" si="36"/>
        <v>0</v>
      </c>
      <c r="Y56" s="308">
        <f t="shared" si="36"/>
        <v>0</v>
      </c>
      <c r="Z56" s="308">
        <f t="shared" si="36"/>
        <v>0</v>
      </c>
      <c r="AA56" s="309">
        <f t="shared" si="36"/>
        <v>0</v>
      </c>
      <c r="AB56" s="309">
        <f t="shared" si="36"/>
        <v>0</v>
      </c>
      <c r="AC56" s="308">
        <f t="shared" si="36"/>
        <v>0</v>
      </c>
      <c r="AD56" s="308">
        <f t="shared" si="36"/>
        <v>0</v>
      </c>
      <c r="AE56" s="312">
        <f t="shared" si="36"/>
        <v>0</v>
      </c>
      <c r="AF56" s="308">
        <f t="shared" si="36"/>
        <v>0</v>
      </c>
      <c r="AG56" s="308">
        <f t="shared" ref="AG56" si="38">AG57+AG68</f>
        <v>0</v>
      </c>
      <c r="AH56" s="308">
        <f t="shared" ref="AH56" si="39">AH57+AH68</f>
        <v>0</v>
      </c>
      <c r="AI56" s="311">
        <f t="shared" si="36"/>
        <v>0</v>
      </c>
      <c r="AJ56" s="308">
        <f t="shared" si="36"/>
        <v>0</v>
      </c>
      <c r="AK56" s="308">
        <f t="shared" si="36"/>
        <v>0</v>
      </c>
      <c r="AL56" s="308">
        <f t="shared" si="36"/>
        <v>0</v>
      </c>
      <c r="AN56" s="322" t="str">
        <f>IF(AI56=AJ56+AK56+AL56,"○","×")</f>
        <v>○</v>
      </c>
    </row>
    <row r="57" spans="1:40" ht="17.25" customHeight="1">
      <c r="A57" s="229"/>
      <c r="B57" s="379"/>
      <c r="C57" s="386" t="s">
        <v>37</v>
      </c>
      <c r="D57" s="305" t="s">
        <v>110</v>
      </c>
      <c r="E57" s="306"/>
      <c r="F57" s="307"/>
      <c r="G57" s="308">
        <f t="shared" ref="G57:AL57" si="40">SUM(G58:G67)</f>
        <v>0</v>
      </c>
      <c r="H57" s="308">
        <f t="shared" si="40"/>
        <v>0</v>
      </c>
      <c r="I57" s="309">
        <f t="shared" si="40"/>
        <v>0</v>
      </c>
      <c r="J57" s="308">
        <f t="shared" si="40"/>
        <v>0</v>
      </c>
      <c r="K57" s="308">
        <f t="shared" si="40"/>
        <v>0</v>
      </c>
      <c r="L57" s="308">
        <f t="shared" si="40"/>
        <v>0</v>
      </c>
      <c r="M57" s="310">
        <f t="shared" si="40"/>
        <v>0</v>
      </c>
      <c r="N57" s="311">
        <f t="shared" si="40"/>
        <v>0</v>
      </c>
      <c r="O57" s="308">
        <f t="shared" si="40"/>
        <v>0</v>
      </c>
      <c r="P57" s="308">
        <f t="shared" si="40"/>
        <v>0</v>
      </c>
      <c r="Q57" s="308">
        <f t="shared" si="40"/>
        <v>0</v>
      </c>
      <c r="R57" s="308">
        <f t="shared" si="40"/>
        <v>0</v>
      </c>
      <c r="S57" s="308">
        <f t="shared" si="40"/>
        <v>0</v>
      </c>
      <c r="T57" s="308">
        <f t="shared" si="40"/>
        <v>0</v>
      </c>
      <c r="U57" s="310">
        <f t="shared" si="40"/>
        <v>0</v>
      </c>
      <c r="V57" s="311">
        <f t="shared" si="40"/>
        <v>0</v>
      </c>
      <c r="W57" s="311">
        <f t="shared" ref="W57" si="41">SUM(W58:W67)</f>
        <v>0</v>
      </c>
      <c r="X57" s="310">
        <f t="shared" si="40"/>
        <v>0</v>
      </c>
      <c r="Y57" s="311">
        <f t="shared" si="40"/>
        <v>0</v>
      </c>
      <c r="Z57" s="311">
        <f t="shared" si="40"/>
        <v>0</v>
      </c>
      <c r="AA57" s="310">
        <f t="shared" si="40"/>
        <v>0</v>
      </c>
      <c r="AB57" s="310">
        <f t="shared" si="40"/>
        <v>0</v>
      </c>
      <c r="AC57" s="308">
        <f t="shared" si="40"/>
        <v>0</v>
      </c>
      <c r="AD57" s="308">
        <f t="shared" si="40"/>
        <v>0</v>
      </c>
      <c r="AE57" s="312">
        <f t="shared" si="40"/>
        <v>0</v>
      </c>
      <c r="AF57" s="308">
        <f t="shared" si="40"/>
        <v>0</v>
      </c>
      <c r="AG57" s="308">
        <f t="shared" ref="AG57" si="42">SUM(AG58:AG67)</f>
        <v>0</v>
      </c>
      <c r="AH57" s="308">
        <f t="shared" ref="AH57" si="43">SUM(AH58:AH67)</f>
        <v>0</v>
      </c>
      <c r="AI57" s="311">
        <f t="shared" si="40"/>
        <v>0</v>
      </c>
      <c r="AJ57" s="311">
        <f t="shared" si="40"/>
        <v>0</v>
      </c>
      <c r="AK57" s="311">
        <f t="shared" si="40"/>
        <v>0</v>
      </c>
      <c r="AL57" s="311">
        <f t="shared" si="40"/>
        <v>0</v>
      </c>
      <c r="AN57" s="323" t="str">
        <f>IF(AI57=AJ57+AK57+AL57,"○","×")</f>
        <v>○</v>
      </c>
    </row>
    <row r="58" spans="1:40" ht="17.25" customHeight="1">
      <c r="A58" s="229"/>
      <c r="B58" s="379"/>
      <c r="C58" s="370"/>
      <c r="D58" s="365" t="s">
        <v>127</v>
      </c>
      <c r="E58" s="264" t="s">
        <v>2</v>
      </c>
      <c r="F58" s="265"/>
      <c r="G58" s="266">
        <f>H58+I58</f>
        <v>0</v>
      </c>
      <c r="H58" s="266">
        <f>SUMIF('P52（別紙２）集落協定'!$FE$15:$FE$195,1,'P52（別紙２）集落協定'!$V$15:$V$195)</f>
        <v>0</v>
      </c>
      <c r="I58" s="266">
        <f>SUMIF('P53（別紙３）個別協定'!$CN$15:$CN$217,1,'P53（別紙３）個別協定'!$V$15:$V$217)</f>
        <v>0</v>
      </c>
      <c r="J58" s="267">
        <f>K58+L58</f>
        <v>0</v>
      </c>
      <c r="K58" s="266">
        <f>M58+N58+P58+R58+S58+T58</f>
        <v>0</v>
      </c>
      <c r="L58" s="324"/>
      <c r="M58" s="296"/>
      <c r="N58" s="297"/>
      <c r="O58" s="324"/>
      <c r="P58" s="324"/>
      <c r="Q58" s="324"/>
      <c r="R58" s="266">
        <f>SUMIF('P52（別紙２）集落協定'!$DF$15:$DF$195,1,'P52（別紙２）集落協定'!$V$15:$V$195)</f>
        <v>0</v>
      </c>
      <c r="S58" s="266">
        <f>SUMIF('P52（別紙２）集落協定'!$DW$15:$DW$195,1,'P52（別紙２）集落協定'!$V$15:$V$195)</f>
        <v>0</v>
      </c>
      <c r="T58" s="266">
        <f>SUMIF('P52（別紙２）集落協定'!$EN$15:$EN$195,1,'P52（別紙２）集落協定'!$V$15:$V$195)</f>
        <v>0</v>
      </c>
      <c r="U58" s="401">
        <f>V58+W58</f>
        <v>0</v>
      </c>
      <c r="V58" s="403">
        <f>SUMIFS('P52（別紙２）集落協定'!$BT$15:$BT$195,'P52（別紙２）集落協定'!$FE$15:$FE$195,1)</f>
        <v>0</v>
      </c>
      <c r="W58" s="403">
        <f>SUMIFS('P53（別紙３）個別協定'!$BT$15:$BT$111,'P53（別紙３）個別協定'!$CN$15:$CN$111,1)</f>
        <v>0</v>
      </c>
      <c r="X58" s="401">
        <f>Y58+Z58</f>
        <v>0</v>
      </c>
      <c r="Y58" s="405">
        <f>AF58+AG58+AH58</f>
        <v>0</v>
      </c>
      <c r="Z58" s="296"/>
      <c r="AA58" s="296"/>
      <c r="AB58" s="296"/>
      <c r="AC58" s="324"/>
      <c r="AD58" s="324"/>
      <c r="AE58" s="325"/>
      <c r="AF58" s="403">
        <f>SUM('P52（別紙２）集落協定'!$DO$15:$DO$195)</f>
        <v>0</v>
      </c>
      <c r="AG58" s="403">
        <f>SUM('P52（別紙２）集落協定'!$EF$15:$EF$195)</f>
        <v>0</v>
      </c>
      <c r="AH58" s="403">
        <f>SUM('P52（別紙２）集落協定'!$EW$15:$EW$195)</f>
        <v>0</v>
      </c>
      <c r="AI58" s="429">
        <f>U58+X58</f>
        <v>0</v>
      </c>
      <c r="AJ58" s="416"/>
      <c r="AK58" s="416"/>
      <c r="AL58" s="416"/>
      <c r="AN58" s="413" t="str">
        <f t="shared" ref="AN58:AN94" si="44">IF(AI58=AJ58+AK58+AL58,"○","×")</f>
        <v>○</v>
      </c>
    </row>
    <row r="59" spans="1:40" ht="17.25" customHeight="1">
      <c r="A59" s="229"/>
      <c r="B59" s="379"/>
      <c r="C59" s="370"/>
      <c r="D59" s="363"/>
      <c r="E59" s="273" t="s">
        <v>4</v>
      </c>
      <c r="F59" s="274"/>
      <c r="G59" s="275">
        <f t="shared" ref="G59:G67" si="45">H59+I59</f>
        <v>0</v>
      </c>
      <c r="H59" s="275">
        <f>SUMIF('P52（別紙２）集落協定'!$FE$15:$FE$195,1,'P52（別紙２）集落協定'!$W$15:$W$195)</f>
        <v>0</v>
      </c>
      <c r="I59" s="275">
        <f>SUMIF('P53（別紙３）個別協定'!$CN$15:$CN$217,1,'P53（別紙３）個別協定'!$W$15:$W$217)</f>
        <v>0</v>
      </c>
      <c r="J59" s="276">
        <f t="shared" ref="J59:J61" si="46">K59+L59</f>
        <v>0</v>
      </c>
      <c r="K59" s="275">
        <f>M59+N59+P59+R59+S59+T59</f>
        <v>0</v>
      </c>
      <c r="L59" s="277"/>
      <c r="M59" s="278"/>
      <c r="N59" s="279"/>
      <c r="O59" s="277"/>
      <c r="P59" s="277"/>
      <c r="Q59" s="277"/>
      <c r="R59" s="275">
        <f>SUMIF('P52（別紙２）集落協定'!$DF$15:$DF$195,1,'P52（別紙２）集落協定'!$W$15:$W$195)</f>
        <v>0</v>
      </c>
      <c r="S59" s="275">
        <f>SUMIF('P52（別紙２）集落協定'!$DW$15:$DW$195,1,'P52（別紙２）集落協定'!$W$15:$W$195)</f>
        <v>0</v>
      </c>
      <c r="T59" s="275">
        <f>SUMIF('P52（別紙２）集落協定'!$EN$15:$EN$195,1,'P52（別紙２）集落協定'!$W$15:$W$195)</f>
        <v>0</v>
      </c>
      <c r="U59" s="402"/>
      <c r="V59" s="404"/>
      <c r="W59" s="404"/>
      <c r="X59" s="402"/>
      <c r="Y59" s="406"/>
      <c r="Z59" s="278"/>
      <c r="AA59" s="278"/>
      <c r="AB59" s="278"/>
      <c r="AC59" s="277"/>
      <c r="AD59" s="277"/>
      <c r="AE59" s="282"/>
      <c r="AF59" s="404"/>
      <c r="AG59" s="404"/>
      <c r="AH59" s="404"/>
      <c r="AI59" s="409"/>
      <c r="AJ59" s="411"/>
      <c r="AK59" s="411"/>
      <c r="AL59" s="411"/>
      <c r="AN59" s="414" t="str">
        <f t="shared" si="44"/>
        <v>○</v>
      </c>
    </row>
    <row r="60" spans="1:40" ht="17.25" customHeight="1">
      <c r="A60" s="229"/>
      <c r="B60" s="379"/>
      <c r="C60" s="370"/>
      <c r="D60" s="363"/>
      <c r="E60" s="273" t="s">
        <v>112</v>
      </c>
      <c r="F60" s="274"/>
      <c r="G60" s="275">
        <f t="shared" si="45"/>
        <v>0</v>
      </c>
      <c r="H60" s="275">
        <f>SUMIF('P52（別紙２）集落協定'!$FE$15:$FE$195,1,'P52（別紙２）集落協定'!$X$15:$X$195)</f>
        <v>0</v>
      </c>
      <c r="I60" s="275">
        <f>SUMIF('P53（別紙３）個別協定'!$CN$15:$CN$217,1,'P53（別紙３）個別協定'!$X$15:$X$217)</f>
        <v>0</v>
      </c>
      <c r="J60" s="276">
        <f t="shared" si="46"/>
        <v>0</v>
      </c>
      <c r="K60" s="275">
        <f>M60+N60+P60+R60+S60+T60</f>
        <v>0</v>
      </c>
      <c r="L60" s="277"/>
      <c r="M60" s="278"/>
      <c r="N60" s="279"/>
      <c r="O60" s="277"/>
      <c r="P60" s="277"/>
      <c r="Q60" s="277"/>
      <c r="R60" s="275">
        <f>SUMIF('P52（別紙２）集落協定'!$DF$15:$DF$195,1,'P52（別紙２）集落協定'!$X$15:$X$195)</f>
        <v>0</v>
      </c>
      <c r="S60" s="275">
        <f>SUMIF('P52（別紙２）集落協定'!$DW$15:$DW$195,1,'P52（別紙２）集落協定'!$X$15:$X$195)</f>
        <v>0</v>
      </c>
      <c r="T60" s="275">
        <f>SUMIF('P52（別紙２）集落協定'!$EN$15:$EN$195,1,'P52（別紙２）集落協定'!$X$15:$X$195)</f>
        <v>0</v>
      </c>
      <c r="U60" s="402"/>
      <c r="V60" s="404"/>
      <c r="W60" s="404"/>
      <c r="X60" s="402"/>
      <c r="Y60" s="406"/>
      <c r="Z60" s="278"/>
      <c r="AA60" s="278"/>
      <c r="AB60" s="278"/>
      <c r="AC60" s="277"/>
      <c r="AD60" s="277"/>
      <c r="AE60" s="282"/>
      <c r="AF60" s="404"/>
      <c r="AG60" s="404"/>
      <c r="AH60" s="404"/>
      <c r="AI60" s="409"/>
      <c r="AJ60" s="411"/>
      <c r="AK60" s="411"/>
      <c r="AL60" s="411"/>
      <c r="AN60" s="414" t="str">
        <f t="shared" si="44"/>
        <v>○</v>
      </c>
    </row>
    <row r="61" spans="1:40" ht="17.25" customHeight="1">
      <c r="A61" s="229"/>
      <c r="B61" s="379"/>
      <c r="C61" s="370"/>
      <c r="D61" s="363"/>
      <c r="E61" s="273" t="s">
        <v>5</v>
      </c>
      <c r="F61" s="274"/>
      <c r="G61" s="275">
        <f t="shared" si="45"/>
        <v>0</v>
      </c>
      <c r="H61" s="275">
        <f>SUMIF('P52（別紙２）集落協定'!$FE$15:$FE$195,1,'P52（別紙２）集落協定'!$Y$15:$Y$195)</f>
        <v>0</v>
      </c>
      <c r="I61" s="275">
        <f>SUMIF('P53（別紙３）個別協定'!$CN$15:$CN$217,1,'P53（別紙３）個別協定'!$Y$15:$Y$217)</f>
        <v>0</v>
      </c>
      <c r="J61" s="276">
        <f t="shared" si="46"/>
        <v>0</v>
      </c>
      <c r="K61" s="275">
        <f>M61+N61+P61+R61+S61+T61</f>
        <v>0</v>
      </c>
      <c r="L61" s="277"/>
      <c r="M61" s="278"/>
      <c r="N61" s="279"/>
      <c r="O61" s="277"/>
      <c r="P61" s="277"/>
      <c r="Q61" s="277"/>
      <c r="R61" s="275">
        <f>SUMIF('P52（別紙２）集落協定'!$DF$15:$DF$195,1,'P52（別紙２）集落協定'!$Y$15:$Y$195)</f>
        <v>0</v>
      </c>
      <c r="S61" s="275">
        <f>SUMIF('P52（別紙２）集落協定'!$DW$15:$DW$195,1,'P52（別紙２）集落協定'!$Y$15:$Y$195)</f>
        <v>0</v>
      </c>
      <c r="T61" s="275">
        <f>SUMIF('P52（別紙２）集落協定'!$EN$15:$EN$195,1,'P52（別紙２）集落協定'!$Y$15:$Y$195)</f>
        <v>0</v>
      </c>
      <c r="U61" s="402"/>
      <c r="V61" s="404"/>
      <c r="W61" s="404"/>
      <c r="X61" s="402"/>
      <c r="Y61" s="406"/>
      <c r="Z61" s="278"/>
      <c r="AA61" s="278"/>
      <c r="AB61" s="278"/>
      <c r="AC61" s="277"/>
      <c r="AD61" s="277"/>
      <c r="AE61" s="282"/>
      <c r="AF61" s="404"/>
      <c r="AG61" s="404"/>
      <c r="AH61" s="404"/>
      <c r="AI61" s="409"/>
      <c r="AJ61" s="411"/>
      <c r="AK61" s="411"/>
      <c r="AL61" s="411"/>
      <c r="AN61" s="400" t="str">
        <f t="shared" si="44"/>
        <v>○</v>
      </c>
    </row>
    <row r="62" spans="1:40" ht="17.25" customHeight="1">
      <c r="A62" s="229"/>
      <c r="B62" s="379"/>
      <c r="C62" s="370"/>
      <c r="D62" s="366"/>
      <c r="E62" s="273" t="s">
        <v>71</v>
      </c>
      <c r="F62" s="274"/>
      <c r="G62" s="275">
        <f>H62+I62</f>
        <v>0</v>
      </c>
      <c r="H62" s="275">
        <f>SUMIF('P52（別紙２）集落協定'!$FE$15:$FE$195,1,'P52（別紙２）集落協定'!$Z$15:$Z$195)</f>
        <v>0</v>
      </c>
      <c r="I62" s="275">
        <f>SUMIF('P53（別紙３）個別協定'!$CN$15:$CN$217,1,'P53（別紙３）個別協定'!$Z$15:$Z$217)</f>
        <v>0</v>
      </c>
      <c r="J62" s="276">
        <f>K62+L62</f>
        <v>0</v>
      </c>
      <c r="K62" s="275">
        <f>M62+N62+P62+R62+S62+T62</f>
        <v>0</v>
      </c>
      <c r="L62" s="277"/>
      <c r="M62" s="278"/>
      <c r="N62" s="279"/>
      <c r="O62" s="277"/>
      <c r="P62" s="277"/>
      <c r="Q62" s="277"/>
      <c r="R62" s="275">
        <f>SUMIF('P52（別紙２）集落協定'!$DF$15:$DF$195,1,'P52（別紙２）集落協定'!$Z$15:$Z$195)</f>
        <v>0</v>
      </c>
      <c r="S62" s="275">
        <f>SUMIF('P52（別紙２）集落協定'!$DW$15:$DW$195,1,'P52（別紙２）集落協定'!$Z$15:$Z$195)</f>
        <v>0</v>
      </c>
      <c r="T62" s="275">
        <f>SUMIF('P52（別紙２）集落協定'!$EN$15:$EN$195,1,'P52（別紙２）集落協定'!$Z$15:$Z$195)</f>
        <v>0</v>
      </c>
      <c r="U62" s="280">
        <f t="shared" ref="U62" si="47">V62+W62</f>
        <v>0</v>
      </c>
      <c r="V62" s="326">
        <f>SUMIFS('P52（別紙２）集落協定'!$BU$15:$BU$195,'P52（別紙２）集落協定'!$FE$15:$FE$195,1)</f>
        <v>0</v>
      </c>
      <c r="W62" s="326">
        <f>SUMIFS('P53（別紙３）個別協定'!$BU$15:$BU$111,'P53（別紙３）個別協定'!$CN$15:$CN$111,1)</f>
        <v>0</v>
      </c>
      <c r="X62" s="280">
        <f t="shared" ref="X62" si="48">Y62+Z62</f>
        <v>0</v>
      </c>
      <c r="Y62" s="275">
        <f>AF62+AG62+AH62</f>
        <v>0</v>
      </c>
      <c r="Z62" s="278"/>
      <c r="AA62" s="278"/>
      <c r="AB62" s="278"/>
      <c r="AC62" s="277"/>
      <c r="AD62" s="277"/>
      <c r="AE62" s="282"/>
      <c r="AF62" s="281">
        <f>SUM('P52（別紙２）集落協定'!$DP$15:$DP$195)</f>
        <v>0</v>
      </c>
      <c r="AG62" s="281">
        <f>SUM('P52（別紙２）集落協定'!$EG$15:$EG$195)</f>
        <v>0</v>
      </c>
      <c r="AH62" s="281">
        <f>SUM('P52（別紙２）集落協定'!$EX$15:$EX$195)</f>
        <v>0</v>
      </c>
      <c r="AI62" s="283">
        <f>U62+X62</f>
        <v>0</v>
      </c>
      <c r="AJ62" s="298"/>
      <c r="AK62" s="298"/>
      <c r="AL62" s="298"/>
      <c r="AN62" s="316" t="str">
        <f>IF(AI62=AJ62+AK62+AL62,"○","×")</f>
        <v>○</v>
      </c>
    </row>
    <row r="63" spans="1:40" ht="17.25" customHeight="1">
      <c r="A63" s="229"/>
      <c r="B63" s="379"/>
      <c r="C63" s="370"/>
      <c r="D63" s="367" t="s">
        <v>15</v>
      </c>
      <c r="E63" s="273" t="s">
        <v>2</v>
      </c>
      <c r="F63" s="274"/>
      <c r="G63" s="275">
        <f t="shared" si="45"/>
        <v>0</v>
      </c>
      <c r="H63" s="275">
        <f>SUMIF('P52（別紙２）集落協定'!$FF$15:$FF$195,1,'P52（別紙２）集落協定'!$V$15:$V$195)</f>
        <v>0</v>
      </c>
      <c r="I63" s="275">
        <f>SUMIF('P53（別紙３）個別協定'!$CO$15:$CO$217,1,'P53（別紙３）個別協定'!$V$15:$V$217)</f>
        <v>0</v>
      </c>
      <c r="J63" s="299"/>
      <c r="K63" s="277"/>
      <c r="L63" s="277"/>
      <c r="M63" s="278"/>
      <c r="N63" s="279"/>
      <c r="O63" s="277"/>
      <c r="P63" s="277"/>
      <c r="Q63" s="277"/>
      <c r="R63" s="277"/>
      <c r="S63" s="277"/>
      <c r="T63" s="277"/>
      <c r="U63" s="402">
        <f>V63+W63</f>
        <v>0</v>
      </c>
      <c r="V63" s="421">
        <f>SUMIFS('P52（別紙２）集落協定'!$BT$15:$BT$195,'P52（別紙２）集落協定'!$FF$15:$FF$195,1)</f>
        <v>0</v>
      </c>
      <c r="W63" s="421">
        <f>SUMIFS('P53（別紙３）個別協定'!$BT$15:$BT$111,'P53（別紙３）個別協定'!$CO$15:$CO$111,1)</f>
        <v>0</v>
      </c>
      <c r="X63" s="278"/>
      <c r="Y63" s="279"/>
      <c r="Z63" s="277"/>
      <c r="AA63" s="278"/>
      <c r="AB63" s="278"/>
      <c r="AC63" s="277"/>
      <c r="AD63" s="277"/>
      <c r="AE63" s="282"/>
      <c r="AF63" s="282"/>
      <c r="AG63" s="282"/>
      <c r="AH63" s="282"/>
      <c r="AI63" s="409">
        <f>U63</f>
        <v>0</v>
      </c>
      <c r="AJ63" s="411"/>
      <c r="AK63" s="411"/>
      <c r="AL63" s="411"/>
      <c r="AN63" s="399" t="str">
        <f t="shared" si="44"/>
        <v>○</v>
      </c>
    </row>
    <row r="64" spans="1:40" ht="17.25" customHeight="1">
      <c r="A64" s="229"/>
      <c r="B64" s="379"/>
      <c r="C64" s="370"/>
      <c r="D64" s="368"/>
      <c r="E64" s="273" t="s">
        <v>4</v>
      </c>
      <c r="F64" s="274"/>
      <c r="G64" s="275">
        <f>H64+I64</f>
        <v>0</v>
      </c>
      <c r="H64" s="275">
        <f>SUMIF('P52（別紙２）集落協定'!$FF$15:$FF$195,1,'P52（別紙２）集落協定'!$W$15:$W$195)</f>
        <v>0</v>
      </c>
      <c r="I64" s="280">
        <f>SUMIF('P53（別紙３）個別協定'!$CO$15:$CO$217,1,'P53（別紙３）個別協定'!$W$15:$W$217)</f>
        <v>0</v>
      </c>
      <c r="J64" s="277"/>
      <c r="K64" s="277"/>
      <c r="L64" s="277"/>
      <c r="M64" s="278"/>
      <c r="N64" s="279"/>
      <c r="O64" s="277"/>
      <c r="P64" s="277"/>
      <c r="Q64" s="277"/>
      <c r="R64" s="277"/>
      <c r="S64" s="277"/>
      <c r="T64" s="277"/>
      <c r="U64" s="402"/>
      <c r="V64" s="421"/>
      <c r="W64" s="421"/>
      <c r="X64" s="278"/>
      <c r="Y64" s="279"/>
      <c r="Z64" s="277"/>
      <c r="AA64" s="278"/>
      <c r="AB64" s="278"/>
      <c r="AC64" s="277"/>
      <c r="AD64" s="277"/>
      <c r="AE64" s="282"/>
      <c r="AF64" s="282"/>
      <c r="AG64" s="282"/>
      <c r="AH64" s="282"/>
      <c r="AI64" s="409"/>
      <c r="AJ64" s="411"/>
      <c r="AK64" s="411"/>
      <c r="AL64" s="411"/>
      <c r="AN64" s="414" t="str">
        <f t="shared" si="44"/>
        <v>○</v>
      </c>
    </row>
    <row r="65" spans="1:40" ht="17.25" customHeight="1">
      <c r="A65" s="229"/>
      <c r="B65" s="379"/>
      <c r="C65" s="370"/>
      <c r="D65" s="368"/>
      <c r="E65" s="273" t="s">
        <v>112</v>
      </c>
      <c r="F65" s="274"/>
      <c r="G65" s="275">
        <f t="shared" si="45"/>
        <v>0</v>
      </c>
      <c r="H65" s="275">
        <f>SUMIF('P52（別紙２）集落協定'!$FF$15:$FF$195,1,'P52（別紙２）集落協定'!$X$15:$X$195)</f>
        <v>0</v>
      </c>
      <c r="I65" s="280">
        <f>SUMIF('P53（別紙３）個別協定'!$CO$15:$CO$217,1,'P53（別紙３）個別協定'!$X$15:$X$217)</f>
        <v>0</v>
      </c>
      <c r="J65" s="277"/>
      <c r="K65" s="277"/>
      <c r="L65" s="277"/>
      <c r="M65" s="278"/>
      <c r="N65" s="279"/>
      <c r="O65" s="277"/>
      <c r="P65" s="277"/>
      <c r="Q65" s="277"/>
      <c r="R65" s="277"/>
      <c r="S65" s="277"/>
      <c r="T65" s="277"/>
      <c r="U65" s="402"/>
      <c r="V65" s="421"/>
      <c r="W65" s="421"/>
      <c r="X65" s="278"/>
      <c r="Y65" s="279"/>
      <c r="Z65" s="277"/>
      <c r="AA65" s="278"/>
      <c r="AB65" s="278"/>
      <c r="AC65" s="277"/>
      <c r="AD65" s="277"/>
      <c r="AE65" s="282"/>
      <c r="AF65" s="282"/>
      <c r="AG65" s="282"/>
      <c r="AH65" s="282"/>
      <c r="AI65" s="409"/>
      <c r="AJ65" s="411"/>
      <c r="AK65" s="411"/>
      <c r="AL65" s="411"/>
      <c r="AN65" s="414" t="str">
        <f t="shared" si="44"/>
        <v>○</v>
      </c>
    </row>
    <row r="66" spans="1:40" ht="17.25" customHeight="1">
      <c r="A66" s="229"/>
      <c r="B66" s="379"/>
      <c r="C66" s="370"/>
      <c r="D66" s="368"/>
      <c r="E66" s="273" t="s">
        <v>5</v>
      </c>
      <c r="F66" s="274"/>
      <c r="G66" s="275">
        <f t="shared" si="45"/>
        <v>0</v>
      </c>
      <c r="H66" s="275">
        <f>SUMIF('P52（別紙２）集落協定'!$FF$15:$FF$195,1,'P52（別紙２）集落協定'!$Y$15:$Y$195)</f>
        <v>0</v>
      </c>
      <c r="I66" s="280">
        <f>SUMIF('P53（別紙３）個別協定'!$CO$15:$CO$217,1,'P53（別紙３）個別協定'!$Y$15:$Y$217)</f>
        <v>0</v>
      </c>
      <c r="J66" s="277"/>
      <c r="K66" s="277"/>
      <c r="L66" s="277"/>
      <c r="M66" s="278"/>
      <c r="N66" s="279"/>
      <c r="O66" s="277"/>
      <c r="P66" s="277"/>
      <c r="Q66" s="277"/>
      <c r="R66" s="277"/>
      <c r="S66" s="277"/>
      <c r="T66" s="277"/>
      <c r="U66" s="402"/>
      <c r="V66" s="422"/>
      <c r="W66" s="422"/>
      <c r="X66" s="278"/>
      <c r="Y66" s="279"/>
      <c r="Z66" s="277"/>
      <c r="AA66" s="278"/>
      <c r="AB66" s="278"/>
      <c r="AC66" s="277"/>
      <c r="AD66" s="277"/>
      <c r="AE66" s="282"/>
      <c r="AF66" s="282"/>
      <c r="AG66" s="282"/>
      <c r="AH66" s="282"/>
      <c r="AI66" s="409"/>
      <c r="AJ66" s="411"/>
      <c r="AK66" s="411"/>
      <c r="AL66" s="411"/>
      <c r="AN66" s="400" t="str">
        <f t="shared" si="44"/>
        <v>○</v>
      </c>
    </row>
    <row r="67" spans="1:40" ht="17.25" customHeight="1">
      <c r="A67" s="229"/>
      <c r="B67" s="379"/>
      <c r="C67" s="387"/>
      <c r="D67" s="369"/>
      <c r="E67" s="301" t="s">
        <v>71</v>
      </c>
      <c r="F67" s="285"/>
      <c r="G67" s="286">
        <f t="shared" si="45"/>
        <v>0</v>
      </c>
      <c r="H67" s="286">
        <f>SUMIF('P52（別紙２）集落協定'!$FF$15:$FF$195,1,'P52（別紙２）集落協定'!$Z$15:$Z$195)</f>
        <v>0</v>
      </c>
      <c r="I67" s="287">
        <f>SUMIF('P53（別紙３）個別協定'!$CO$15:$CO$217,1,'P53（別紙３）個別協定'!$Z$15:$Z$217)</f>
        <v>0</v>
      </c>
      <c r="J67" s="288"/>
      <c r="K67" s="288"/>
      <c r="L67" s="288"/>
      <c r="M67" s="289"/>
      <c r="N67" s="290"/>
      <c r="O67" s="288"/>
      <c r="P67" s="288"/>
      <c r="Q67" s="288"/>
      <c r="R67" s="288"/>
      <c r="S67" s="288"/>
      <c r="T67" s="288"/>
      <c r="U67" s="287">
        <f t="shared" ref="U67" si="49">V67+W67</f>
        <v>0</v>
      </c>
      <c r="V67" s="291">
        <f>SUMIFS('P52（別紙２）集落協定'!$BU$15:$BU$195,'P52（別紙２）集落協定'!$FF$15:$FF$195,1)</f>
        <v>0</v>
      </c>
      <c r="W67" s="291">
        <f>SUMIFS('P53（別紙３）個別協定'!$BU$15:$BU$111,'P53（別紙３）個別協定'!$CO$15:$CO$111,1)</f>
        <v>0</v>
      </c>
      <c r="X67" s="288"/>
      <c r="Y67" s="288"/>
      <c r="Z67" s="288"/>
      <c r="AA67" s="289"/>
      <c r="AB67" s="289"/>
      <c r="AC67" s="288"/>
      <c r="AD67" s="288"/>
      <c r="AE67" s="292"/>
      <c r="AF67" s="292"/>
      <c r="AG67" s="292"/>
      <c r="AH67" s="292"/>
      <c r="AI67" s="293">
        <f>U67</f>
        <v>0</v>
      </c>
      <c r="AJ67" s="327"/>
      <c r="AK67" s="327"/>
      <c r="AL67" s="327"/>
      <c r="AN67" s="328" t="str">
        <f t="shared" si="44"/>
        <v>○</v>
      </c>
    </row>
    <row r="68" spans="1:40" ht="17.25" customHeight="1">
      <c r="A68" s="229"/>
      <c r="B68" s="379"/>
      <c r="C68" s="386" t="s">
        <v>105</v>
      </c>
      <c r="D68" s="254" t="s">
        <v>109</v>
      </c>
      <c r="E68" s="255"/>
      <c r="F68" s="256"/>
      <c r="G68" s="260">
        <f t="shared" ref="G68:AL68" si="50">SUM(G69:G76)</f>
        <v>0</v>
      </c>
      <c r="H68" s="260">
        <f t="shared" si="50"/>
        <v>0</v>
      </c>
      <c r="I68" s="259">
        <f t="shared" si="50"/>
        <v>0</v>
      </c>
      <c r="J68" s="260">
        <f t="shared" si="50"/>
        <v>0</v>
      </c>
      <c r="K68" s="260">
        <f t="shared" si="50"/>
        <v>0</v>
      </c>
      <c r="L68" s="260">
        <f t="shared" si="50"/>
        <v>0</v>
      </c>
      <c r="M68" s="259">
        <f t="shared" si="50"/>
        <v>0</v>
      </c>
      <c r="N68" s="260">
        <f t="shared" si="50"/>
        <v>0</v>
      </c>
      <c r="O68" s="260">
        <f t="shared" si="50"/>
        <v>0</v>
      </c>
      <c r="P68" s="260">
        <f t="shared" si="50"/>
        <v>0</v>
      </c>
      <c r="Q68" s="260">
        <f t="shared" si="50"/>
        <v>0</v>
      </c>
      <c r="R68" s="257">
        <f t="shared" si="50"/>
        <v>0</v>
      </c>
      <c r="S68" s="257">
        <f t="shared" si="50"/>
        <v>0</v>
      </c>
      <c r="T68" s="257">
        <f t="shared" si="50"/>
        <v>0</v>
      </c>
      <c r="U68" s="259">
        <f t="shared" si="50"/>
        <v>0</v>
      </c>
      <c r="V68" s="260">
        <f t="shared" si="50"/>
        <v>0</v>
      </c>
      <c r="W68" s="260">
        <f t="shared" ref="W68" si="51">SUM(W69:W76)</f>
        <v>0</v>
      </c>
      <c r="X68" s="259">
        <f t="shared" si="50"/>
        <v>0</v>
      </c>
      <c r="Y68" s="260">
        <f t="shared" si="50"/>
        <v>0</v>
      </c>
      <c r="Z68" s="260">
        <f t="shared" si="50"/>
        <v>0</v>
      </c>
      <c r="AA68" s="259">
        <f t="shared" si="50"/>
        <v>0</v>
      </c>
      <c r="AB68" s="259">
        <f t="shared" si="50"/>
        <v>0</v>
      </c>
      <c r="AC68" s="260">
        <f t="shared" si="50"/>
        <v>0</v>
      </c>
      <c r="AD68" s="260">
        <f t="shared" si="50"/>
        <v>0</v>
      </c>
      <c r="AE68" s="329">
        <f t="shared" si="50"/>
        <v>0</v>
      </c>
      <c r="AF68" s="261">
        <f t="shared" si="50"/>
        <v>0</v>
      </c>
      <c r="AG68" s="261">
        <f t="shared" ref="AG68" si="52">SUM(AG69:AG76)</f>
        <v>0</v>
      </c>
      <c r="AH68" s="261">
        <f t="shared" ref="AH68" si="53">SUM(AH69:AH76)</f>
        <v>0</v>
      </c>
      <c r="AI68" s="260">
        <f t="shared" si="50"/>
        <v>0</v>
      </c>
      <c r="AJ68" s="257">
        <f t="shared" si="50"/>
        <v>0</v>
      </c>
      <c r="AK68" s="257">
        <f t="shared" si="50"/>
        <v>0</v>
      </c>
      <c r="AL68" s="257">
        <f t="shared" si="50"/>
        <v>0</v>
      </c>
      <c r="AN68" s="319" t="str">
        <f>IF(AI68=AJ68+AK68+AL68,"○","×")</f>
        <v>○</v>
      </c>
    </row>
    <row r="69" spans="1:40" ht="17.25" customHeight="1">
      <c r="A69" s="229"/>
      <c r="B69" s="379"/>
      <c r="C69" s="370"/>
      <c r="D69" s="365" t="s">
        <v>209</v>
      </c>
      <c r="E69" s="264" t="s">
        <v>2</v>
      </c>
      <c r="F69" s="265"/>
      <c r="G69" s="266">
        <f>H69+I69</f>
        <v>0</v>
      </c>
      <c r="H69" s="266">
        <f>SUMIF('P52（別紙２）集落協定'!$FE$15:$FE$195,1,'P52（別紙２）集落協定'!$AZ$15:$AZ$195)</f>
        <v>0</v>
      </c>
      <c r="I69" s="266">
        <f>SUMIF('P53（別紙３）個別協定'!$CN$15:$CN$217,1,'P53（別紙３）個別協定'!$AZ$15:$AZ$217)</f>
        <v>0</v>
      </c>
      <c r="J69" s="267">
        <f>K69+L69</f>
        <v>0</v>
      </c>
      <c r="K69" s="266">
        <f>M69+N69+P69+R69+S69+T69</f>
        <v>0</v>
      </c>
      <c r="L69" s="324"/>
      <c r="M69" s="296"/>
      <c r="N69" s="297"/>
      <c r="O69" s="324"/>
      <c r="P69" s="324"/>
      <c r="Q69" s="324"/>
      <c r="R69" s="266">
        <f>SUMIF('P52（別紙２）集落協定'!$DF$15:$DF$195,1,'P52（別紙２）集落協定'!$AZ$15:$AZ$195)</f>
        <v>0</v>
      </c>
      <c r="S69" s="266">
        <f>SUMIF('P52（別紙２）集落協定'!$DW$15:$DW$195,1,'P52（別紙２）集落協定'!$AZ$15:$AZ$195)</f>
        <v>0</v>
      </c>
      <c r="T69" s="266">
        <f>SUMIF('P52（別紙２）集落協定'!$EN$15:$EN$195,1,'P52（別紙２）集落協定'!$AZ$15:$AZ$195)</f>
        <v>0</v>
      </c>
      <c r="U69" s="401">
        <f>V69+W69</f>
        <v>0</v>
      </c>
      <c r="V69" s="403">
        <f>SUMIFS('P52（別紙２）集落協定'!$BV$15:$BV$195,'P52（別紙２）集落協定'!$FE$15:$FE$195,1)</f>
        <v>0</v>
      </c>
      <c r="W69" s="403">
        <f>SUMIFS('P53（別紙３）個別協定'!$BV$15:$BV$111,'P53（別紙３）個別協定'!$CN$15:$CN$111,1)</f>
        <v>0</v>
      </c>
      <c r="X69" s="401">
        <f>Y69+Z69</f>
        <v>0</v>
      </c>
      <c r="Y69" s="405">
        <f>AF69+AG69+AH69</f>
        <v>0</v>
      </c>
      <c r="Z69" s="324"/>
      <c r="AA69" s="296"/>
      <c r="AB69" s="296"/>
      <c r="AC69" s="324"/>
      <c r="AD69" s="324"/>
      <c r="AE69" s="325"/>
      <c r="AF69" s="403">
        <f>SUM('P52（別紙２）集落協定'!$DQ$15:$DQ$195)</f>
        <v>0</v>
      </c>
      <c r="AG69" s="403">
        <f>SUM('P52（別紙２）集落協定'!$EH$15:$EH$195)</f>
        <v>0</v>
      </c>
      <c r="AH69" s="403">
        <f>SUM('P52（別紙２）集落協定'!$EY$15:$EY$195)</f>
        <v>0</v>
      </c>
      <c r="AI69" s="429">
        <f>U69+X69</f>
        <v>0</v>
      </c>
      <c r="AJ69" s="427"/>
      <c r="AK69" s="427"/>
      <c r="AL69" s="427"/>
      <c r="AN69" s="399" t="str">
        <f t="shared" si="44"/>
        <v>○</v>
      </c>
    </row>
    <row r="70" spans="1:40" ht="17.25" customHeight="1">
      <c r="A70" s="229"/>
      <c r="B70" s="379"/>
      <c r="C70" s="370"/>
      <c r="D70" s="363"/>
      <c r="E70" s="273" t="s">
        <v>4</v>
      </c>
      <c r="F70" s="274"/>
      <c r="G70" s="275">
        <f t="shared" ref="G70:G76" si="54">H70+I70</f>
        <v>0</v>
      </c>
      <c r="H70" s="275">
        <f>SUMIF('P52（別紙２）集落協定'!$FE$15:$FE$195,1,'P52（別紙２）集落協定'!$BA$15:$BA$195)</f>
        <v>0</v>
      </c>
      <c r="I70" s="275">
        <f>SUMIF('P53（別紙３）個別協定'!$CN$15:$CN$217,1,'P53（別紙３）個別協定'!$BA$15:$BA$217)</f>
        <v>0</v>
      </c>
      <c r="J70" s="276">
        <f t="shared" ref="J70:J72" si="55">K70+L70</f>
        <v>0</v>
      </c>
      <c r="K70" s="275">
        <f>M70+N70+P70+R70+S70+T70</f>
        <v>0</v>
      </c>
      <c r="L70" s="277"/>
      <c r="M70" s="278"/>
      <c r="N70" s="279"/>
      <c r="O70" s="277"/>
      <c r="P70" s="277"/>
      <c r="Q70" s="277"/>
      <c r="R70" s="275">
        <f>SUMIF('P52（別紙２）集落協定'!$DF$15:$DF$195,1,'P52（別紙２）集落協定'!$BA$15:$BA$195)</f>
        <v>0</v>
      </c>
      <c r="S70" s="275">
        <f>SUMIF('P52（別紙２）集落協定'!$DW$15:$DW$195,1,'P52（別紙２）集落協定'!$BA$15:$BA$195)</f>
        <v>0</v>
      </c>
      <c r="T70" s="275">
        <f>SUMIF('P52（別紙２）集落協定'!$EN$15:$EN$195,1,'P52（別紙２）集落協定'!$BA$15:$BA$195)</f>
        <v>0</v>
      </c>
      <c r="U70" s="402"/>
      <c r="V70" s="404"/>
      <c r="W70" s="404"/>
      <c r="X70" s="402"/>
      <c r="Y70" s="406"/>
      <c r="Z70" s="277"/>
      <c r="AA70" s="278"/>
      <c r="AB70" s="278"/>
      <c r="AC70" s="277"/>
      <c r="AD70" s="277"/>
      <c r="AE70" s="282"/>
      <c r="AF70" s="404"/>
      <c r="AG70" s="404"/>
      <c r="AH70" s="404"/>
      <c r="AI70" s="409"/>
      <c r="AJ70" s="424"/>
      <c r="AK70" s="424"/>
      <c r="AL70" s="424"/>
      <c r="AN70" s="414" t="str">
        <f t="shared" si="44"/>
        <v>○</v>
      </c>
    </row>
    <row r="71" spans="1:40" ht="17.25" customHeight="1">
      <c r="A71" s="229"/>
      <c r="B71" s="379"/>
      <c r="C71" s="370"/>
      <c r="D71" s="363"/>
      <c r="E71" s="273" t="s">
        <v>112</v>
      </c>
      <c r="F71" s="274"/>
      <c r="G71" s="275">
        <f t="shared" si="54"/>
        <v>0</v>
      </c>
      <c r="H71" s="275">
        <f>SUMIF('P52（別紙２）集落協定'!$FE$15:$FE$195,1,'P52（別紙２）集落協定'!$BB$15:$BB$195)</f>
        <v>0</v>
      </c>
      <c r="I71" s="275">
        <f>SUMIF('P53（別紙３）個別協定'!$CN$15:$CN$217,1,'P53（別紙３）個別協定'!$BB$15:$BB$217)</f>
        <v>0</v>
      </c>
      <c r="J71" s="276">
        <f t="shared" si="55"/>
        <v>0</v>
      </c>
      <c r="K71" s="275">
        <f>M71+N71+P71+R71+S71+T71</f>
        <v>0</v>
      </c>
      <c r="L71" s="277"/>
      <c r="M71" s="278"/>
      <c r="N71" s="279"/>
      <c r="O71" s="277"/>
      <c r="P71" s="277"/>
      <c r="Q71" s="277"/>
      <c r="R71" s="275">
        <f>SUMIF('P52（別紙２）集落協定'!$DF$15:$DF$195,1,'P52（別紙２）集落協定'!$BB$15:$BB$195)</f>
        <v>0</v>
      </c>
      <c r="S71" s="275">
        <f>SUMIF('P52（別紙２）集落協定'!$DW$15:$DW$195,1,'P52（別紙２）集落協定'!$BB$15:$BB$195)</f>
        <v>0</v>
      </c>
      <c r="T71" s="275">
        <f>SUMIF('P52（別紙２）集落協定'!$EN$15:$EN$195,1,'P52（別紙２）集落協定'!$BB$15:$BB$195)</f>
        <v>0</v>
      </c>
      <c r="U71" s="402"/>
      <c r="V71" s="404"/>
      <c r="W71" s="404"/>
      <c r="X71" s="402"/>
      <c r="Y71" s="406"/>
      <c r="Z71" s="277"/>
      <c r="AA71" s="278"/>
      <c r="AB71" s="278"/>
      <c r="AC71" s="277"/>
      <c r="AD71" s="277"/>
      <c r="AE71" s="282"/>
      <c r="AF71" s="404"/>
      <c r="AG71" s="404"/>
      <c r="AH71" s="404"/>
      <c r="AI71" s="409"/>
      <c r="AJ71" s="424"/>
      <c r="AK71" s="424"/>
      <c r="AL71" s="424"/>
      <c r="AN71" s="414" t="str">
        <f t="shared" si="44"/>
        <v>○</v>
      </c>
    </row>
    <row r="72" spans="1:40" ht="17.25" customHeight="1">
      <c r="A72" s="229"/>
      <c r="B72" s="379"/>
      <c r="C72" s="370"/>
      <c r="D72" s="366"/>
      <c r="E72" s="273" t="s">
        <v>5</v>
      </c>
      <c r="F72" s="274"/>
      <c r="G72" s="275">
        <f t="shared" si="54"/>
        <v>0</v>
      </c>
      <c r="H72" s="275">
        <f>SUMIF('P52（別紙２）集落協定'!$FE$15:$FE$195,1,'P52（別紙２）集落協定'!$BC$15:$BC$195)</f>
        <v>0</v>
      </c>
      <c r="I72" s="275">
        <f>SUMIF('P53（別紙３）個別協定'!$CN$15:$CN$217,1,'P53（別紙３）個別協定'!$BC$15:$BC$217)</f>
        <v>0</v>
      </c>
      <c r="J72" s="276">
        <f t="shared" si="55"/>
        <v>0</v>
      </c>
      <c r="K72" s="275">
        <f>M72+N72+P72+R72+S72+T72</f>
        <v>0</v>
      </c>
      <c r="L72" s="277"/>
      <c r="M72" s="278"/>
      <c r="N72" s="279"/>
      <c r="O72" s="277"/>
      <c r="P72" s="277"/>
      <c r="Q72" s="277"/>
      <c r="R72" s="275">
        <f>SUMIF('P52（別紙２）集落協定'!$DF$15:$DF$195,1,'P52（別紙２）集落協定'!$BC$15:$BC$195)</f>
        <v>0</v>
      </c>
      <c r="S72" s="275">
        <f>SUMIF('P52（別紙２）集落協定'!$DW$15:$DW$195,1,'P52（別紙２）集落協定'!$BC$15:$BC$195)</f>
        <v>0</v>
      </c>
      <c r="T72" s="275">
        <f>SUMIF('P52（別紙２）集落協定'!$EN$15:$EN$195,1,'P52（別紙２）集落協定'!$BC$15:$BC$195)</f>
        <v>0</v>
      </c>
      <c r="U72" s="402"/>
      <c r="V72" s="404"/>
      <c r="W72" s="404"/>
      <c r="X72" s="402"/>
      <c r="Y72" s="406"/>
      <c r="Z72" s="330"/>
      <c r="AA72" s="278"/>
      <c r="AB72" s="278"/>
      <c r="AC72" s="277"/>
      <c r="AD72" s="277"/>
      <c r="AE72" s="282"/>
      <c r="AF72" s="404"/>
      <c r="AG72" s="404"/>
      <c r="AH72" s="404"/>
      <c r="AI72" s="409"/>
      <c r="AJ72" s="424"/>
      <c r="AK72" s="424"/>
      <c r="AL72" s="424"/>
      <c r="AN72" s="400" t="str">
        <f t="shared" si="44"/>
        <v>○</v>
      </c>
    </row>
    <row r="73" spans="1:40" ht="17.25" customHeight="1">
      <c r="A73" s="229"/>
      <c r="B73" s="379"/>
      <c r="C73" s="370"/>
      <c r="D73" s="367" t="s">
        <v>16</v>
      </c>
      <c r="E73" s="273" t="s">
        <v>2</v>
      </c>
      <c r="F73" s="274"/>
      <c r="G73" s="275">
        <f t="shared" si="54"/>
        <v>0</v>
      </c>
      <c r="H73" s="275">
        <f>SUMIF('P52（別紙２）集落協定'!$FF$15:$FF$195,1,'P52（別紙２）集落協定'!$AZ$15:$AZ$195)</f>
        <v>0</v>
      </c>
      <c r="I73" s="275">
        <f>SUMIF('P53（別紙３）個別協定'!$CO$15:$CO$217,1,'P53（別紙３）個別協定'!$AZ$15:$AZ$217)</f>
        <v>0</v>
      </c>
      <c r="J73" s="299"/>
      <c r="K73" s="277"/>
      <c r="L73" s="277"/>
      <c r="M73" s="278"/>
      <c r="N73" s="279"/>
      <c r="O73" s="277"/>
      <c r="P73" s="277"/>
      <c r="Q73" s="277"/>
      <c r="R73" s="277"/>
      <c r="S73" s="277"/>
      <c r="T73" s="277"/>
      <c r="U73" s="402">
        <f>V73+W73</f>
        <v>0</v>
      </c>
      <c r="V73" s="404">
        <f>SUMIFS('P52（別紙２）集落協定'!$BU$15:$BU$195,'P52（別紙２）集落協定'!$FF$15:$FF$195,1)</f>
        <v>0</v>
      </c>
      <c r="W73" s="404">
        <f>SUMIFS('P53（別紙３）個別協定'!$BV$15:$BV$111,'P53（別紙３）個別協定'!$CO$15:$CO$111,1)</f>
        <v>0</v>
      </c>
      <c r="X73" s="278"/>
      <c r="Y73" s="279"/>
      <c r="Z73" s="277"/>
      <c r="AA73" s="278"/>
      <c r="AB73" s="278"/>
      <c r="AC73" s="277"/>
      <c r="AD73" s="277"/>
      <c r="AE73" s="282"/>
      <c r="AF73" s="277"/>
      <c r="AG73" s="277"/>
      <c r="AH73" s="277"/>
      <c r="AI73" s="409">
        <f>U73</f>
        <v>0</v>
      </c>
      <c r="AJ73" s="424"/>
      <c r="AK73" s="424"/>
      <c r="AL73" s="424"/>
      <c r="AN73" s="399" t="str">
        <f t="shared" si="44"/>
        <v>○</v>
      </c>
    </row>
    <row r="74" spans="1:40" ht="17.25" customHeight="1">
      <c r="A74" s="229"/>
      <c r="B74" s="379"/>
      <c r="C74" s="370"/>
      <c r="D74" s="368"/>
      <c r="E74" s="273" t="s">
        <v>4</v>
      </c>
      <c r="F74" s="274"/>
      <c r="G74" s="275">
        <f t="shared" si="54"/>
        <v>0</v>
      </c>
      <c r="H74" s="275">
        <f>SUMIF('P52（別紙２）集落協定'!$FF$15:$FF$195,1,'P52（別紙２）集落協定'!$BA$15:$BA$195)</f>
        <v>0</v>
      </c>
      <c r="I74" s="280">
        <f>SUMIF('P53（別紙３）個別協定'!$CO$15:$CO$217,1,'P53（別紙３）個別協定'!$BA$15:$BA$217)</f>
        <v>0</v>
      </c>
      <c r="J74" s="277"/>
      <c r="K74" s="277"/>
      <c r="L74" s="277"/>
      <c r="M74" s="278"/>
      <c r="N74" s="279"/>
      <c r="O74" s="277"/>
      <c r="P74" s="277"/>
      <c r="Q74" s="277"/>
      <c r="R74" s="277"/>
      <c r="S74" s="277"/>
      <c r="T74" s="277"/>
      <c r="U74" s="402"/>
      <c r="V74" s="404"/>
      <c r="W74" s="404"/>
      <c r="X74" s="278"/>
      <c r="Y74" s="279"/>
      <c r="Z74" s="277"/>
      <c r="AA74" s="278"/>
      <c r="AB74" s="278"/>
      <c r="AC74" s="277"/>
      <c r="AD74" s="277"/>
      <c r="AE74" s="282"/>
      <c r="AF74" s="277"/>
      <c r="AG74" s="277"/>
      <c r="AH74" s="277"/>
      <c r="AI74" s="409"/>
      <c r="AJ74" s="424"/>
      <c r="AK74" s="424"/>
      <c r="AL74" s="424"/>
      <c r="AN74" s="414" t="str">
        <f t="shared" si="44"/>
        <v>○</v>
      </c>
    </row>
    <row r="75" spans="1:40" ht="17.25" customHeight="1">
      <c r="A75" s="229"/>
      <c r="B75" s="379"/>
      <c r="C75" s="370"/>
      <c r="D75" s="368"/>
      <c r="E75" s="273" t="s">
        <v>112</v>
      </c>
      <c r="F75" s="274"/>
      <c r="G75" s="275">
        <f t="shared" si="54"/>
        <v>0</v>
      </c>
      <c r="H75" s="275">
        <f>SUMIF('P52（別紙２）集落協定'!$FF$15:$FF$195,1,'P52（別紙２）集落協定'!$BB$15:$BB$195)</f>
        <v>0</v>
      </c>
      <c r="I75" s="280">
        <f>SUMIF('P53（別紙３）個別協定'!$CO$15:$CO$217,1,'P53（別紙３）個別協定'!$BB$15:$BB$217)</f>
        <v>0</v>
      </c>
      <c r="J75" s="277"/>
      <c r="K75" s="277"/>
      <c r="L75" s="277"/>
      <c r="M75" s="278"/>
      <c r="N75" s="279"/>
      <c r="O75" s="277"/>
      <c r="P75" s="277"/>
      <c r="Q75" s="277"/>
      <c r="R75" s="277"/>
      <c r="S75" s="277"/>
      <c r="T75" s="277"/>
      <c r="U75" s="402"/>
      <c r="V75" s="404"/>
      <c r="W75" s="404"/>
      <c r="X75" s="278"/>
      <c r="Y75" s="279"/>
      <c r="Z75" s="277"/>
      <c r="AA75" s="278"/>
      <c r="AB75" s="278"/>
      <c r="AC75" s="277"/>
      <c r="AD75" s="277"/>
      <c r="AE75" s="282"/>
      <c r="AF75" s="277"/>
      <c r="AG75" s="277"/>
      <c r="AH75" s="277"/>
      <c r="AI75" s="409"/>
      <c r="AJ75" s="424"/>
      <c r="AK75" s="424"/>
      <c r="AL75" s="424"/>
      <c r="AN75" s="414" t="str">
        <f t="shared" si="44"/>
        <v>○</v>
      </c>
    </row>
    <row r="76" spans="1:40" ht="17.25" customHeight="1">
      <c r="A76" s="229"/>
      <c r="B76" s="380"/>
      <c r="C76" s="387"/>
      <c r="D76" s="369"/>
      <c r="E76" s="301" t="s">
        <v>5</v>
      </c>
      <c r="F76" s="285"/>
      <c r="G76" s="286">
        <f t="shared" si="54"/>
        <v>0</v>
      </c>
      <c r="H76" s="286">
        <f>SUMIF('P52（別紙２）集落協定'!$FF$15:$FF$195,1,'P52（別紙２）集落協定'!$BC$15:$BC$195)</f>
        <v>0</v>
      </c>
      <c r="I76" s="287">
        <f>SUMIF('P53（別紙３）個別協定'!$CO$15:$CO$217,1,'P53（別紙３）個別協定'!$BC$15:$BC$217)</f>
        <v>0</v>
      </c>
      <c r="J76" s="288"/>
      <c r="K76" s="288"/>
      <c r="L76" s="288"/>
      <c r="M76" s="289"/>
      <c r="N76" s="290"/>
      <c r="O76" s="288"/>
      <c r="P76" s="288"/>
      <c r="Q76" s="288"/>
      <c r="R76" s="288"/>
      <c r="S76" s="288"/>
      <c r="T76" s="288"/>
      <c r="U76" s="419"/>
      <c r="V76" s="423"/>
      <c r="W76" s="423"/>
      <c r="X76" s="289"/>
      <c r="Y76" s="290"/>
      <c r="Z76" s="288"/>
      <c r="AA76" s="289"/>
      <c r="AB76" s="289"/>
      <c r="AC76" s="288"/>
      <c r="AD76" s="288"/>
      <c r="AE76" s="292"/>
      <c r="AF76" s="288"/>
      <c r="AG76" s="288"/>
      <c r="AH76" s="288"/>
      <c r="AI76" s="410"/>
      <c r="AJ76" s="426"/>
      <c r="AK76" s="426"/>
      <c r="AL76" s="426"/>
      <c r="AN76" s="400" t="str">
        <f t="shared" si="44"/>
        <v>○</v>
      </c>
    </row>
    <row r="77" spans="1:40" ht="18" customHeight="1">
      <c r="A77" s="229"/>
      <c r="B77" s="370" t="s">
        <v>8</v>
      </c>
      <c r="C77" s="331"/>
      <c r="D77" s="332"/>
      <c r="E77" s="255"/>
      <c r="F77" s="218" t="s">
        <v>20</v>
      </c>
      <c r="G77" s="260">
        <f t="shared" ref="G77:AL77" si="56">G78+G85</f>
        <v>0</v>
      </c>
      <c r="H77" s="260">
        <f t="shared" si="56"/>
        <v>0</v>
      </c>
      <c r="I77" s="259">
        <f t="shared" si="56"/>
        <v>0</v>
      </c>
      <c r="J77" s="260">
        <f t="shared" si="56"/>
        <v>0</v>
      </c>
      <c r="K77" s="260">
        <f t="shared" si="56"/>
        <v>0</v>
      </c>
      <c r="L77" s="260">
        <f t="shared" si="56"/>
        <v>0</v>
      </c>
      <c r="M77" s="259">
        <f t="shared" si="56"/>
        <v>0</v>
      </c>
      <c r="N77" s="260">
        <f t="shared" si="56"/>
        <v>0</v>
      </c>
      <c r="O77" s="260">
        <f t="shared" si="56"/>
        <v>0</v>
      </c>
      <c r="P77" s="260">
        <f t="shared" si="56"/>
        <v>0</v>
      </c>
      <c r="Q77" s="260">
        <f t="shared" si="56"/>
        <v>0</v>
      </c>
      <c r="R77" s="260">
        <f t="shared" si="56"/>
        <v>0</v>
      </c>
      <c r="S77" s="260">
        <f t="shared" si="56"/>
        <v>0</v>
      </c>
      <c r="T77" s="260">
        <f t="shared" si="56"/>
        <v>0</v>
      </c>
      <c r="U77" s="259">
        <f t="shared" si="56"/>
        <v>0</v>
      </c>
      <c r="V77" s="260">
        <f t="shared" si="56"/>
        <v>0</v>
      </c>
      <c r="W77" s="260">
        <f t="shared" ref="W77" si="57">W78+W85</f>
        <v>0</v>
      </c>
      <c r="X77" s="259">
        <f t="shared" si="56"/>
        <v>0</v>
      </c>
      <c r="Y77" s="260">
        <f t="shared" si="56"/>
        <v>0</v>
      </c>
      <c r="Z77" s="260">
        <f t="shared" si="56"/>
        <v>0</v>
      </c>
      <c r="AA77" s="259">
        <f t="shared" si="56"/>
        <v>0</v>
      </c>
      <c r="AB77" s="259">
        <f t="shared" si="56"/>
        <v>0</v>
      </c>
      <c r="AC77" s="260">
        <f t="shared" si="56"/>
        <v>0</v>
      </c>
      <c r="AD77" s="260">
        <f t="shared" si="56"/>
        <v>0</v>
      </c>
      <c r="AE77" s="329">
        <f t="shared" si="56"/>
        <v>0</v>
      </c>
      <c r="AF77" s="260">
        <f t="shared" si="56"/>
        <v>0</v>
      </c>
      <c r="AG77" s="260">
        <f t="shared" ref="AG77" si="58">AG78+AG85</f>
        <v>0</v>
      </c>
      <c r="AH77" s="260">
        <f t="shared" ref="AH77" si="59">AH78+AH85</f>
        <v>0</v>
      </c>
      <c r="AI77" s="260">
        <f t="shared" si="56"/>
        <v>0</v>
      </c>
      <c r="AJ77" s="257">
        <f t="shared" si="56"/>
        <v>0</v>
      </c>
      <c r="AK77" s="257">
        <f t="shared" si="56"/>
        <v>0</v>
      </c>
      <c r="AL77" s="257">
        <f t="shared" si="56"/>
        <v>0</v>
      </c>
      <c r="AN77" s="322" t="str">
        <f t="shared" si="44"/>
        <v>○</v>
      </c>
    </row>
    <row r="78" spans="1:40" ht="18" customHeight="1">
      <c r="A78" s="229"/>
      <c r="B78" s="379"/>
      <c r="C78" s="385" t="s">
        <v>37</v>
      </c>
      <c r="D78" s="305" t="s">
        <v>110</v>
      </c>
      <c r="E78" s="306"/>
      <c r="F78" s="307"/>
      <c r="G78" s="308">
        <f t="shared" ref="G78:AL78" si="60">SUM(G79:G84)</f>
        <v>0</v>
      </c>
      <c r="H78" s="308">
        <f t="shared" si="60"/>
        <v>0</v>
      </c>
      <c r="I78" s="309">
        <f t="shared" si="60"/>
        <v>0</v>
      </c>
      <c r="J78" s="308">
        <f t="shared" si="60"/>
        <v>0</v>
      </c>
      <c r="K78" s="308">
        <f t="shared" si="60"/>
        <v>0</v>
      </c>
      <c r="L78" s="308">
        <f t="shared" si="60"/>
        <v>0</v>
      </c>
      <c r="M78" s="310">
        <f t="shared" si="60"/>
        <v>0</v>
      </c>
      <c r="N78" s="311">
        <f t="shared" si="60"/>
        <v>0</v>
      </c>
      <c r="O78" s="308">
        <f t="shared" si="60"/>
        <v>0</v>
      </c>
      <c r="P78" s="308">
        <f t="shared" si="60"/>
        <v>0</v>
      </c>
      <c r="Q78" s="308">
        <f t="shared" si="60"/>
        <v>0</v>
      </c>
      <c r="R78" s="308">
        <f t="shared" si="60"/>
        <v>0</v>
      </c>
      <c r="S78" s="308">
        <f t="shared" si="60"/>
        <v>0</v>
      </c>
      <c r="T78" s="308">
        <f t="shared" si="60"/>
        <v>0</v>
      </c>
      <c r="U78" s="310">
        <f t="shared" si="60"/>
        <v>0</v>
      </c>
      <c r="V78" s="311">
        <f t="shared" si="60"/>
        <v>0</v>
      </c>
      <c r="W78" s="311">
        <f t="shared" ref="W78" si="61">SUM(W79:W84)</f>
        <v>0</v>
      </c>
      <c r="X78" s="310">
        <f t="shared" si="60"/>
        <v>0</v>
      </c>
      <c r="Y78" s="311">
        <f t="shared" si="60"/>
        <v>0</v>
      </c>
      <c r="Z78" s="311">
        <f t="shared" si="60"/>
        <v>0</v>
      </c>
      <c r="AA78" s="310">
        <f t="shared" si="60"/>
        <v>0</v>
      </c>
      <c r="AB78" s="310">
        <f t="shared" si="60"/>
        <v>0</v>
      </c>
      <c r="AC78" s="308">
        <f t="shared" si="60"/>
        <v>0</v>
      </c>
      <c r="AD78" s="308">
        <f t="shared" si="60"/>
        <v>0</v>
      </c>
      <c r="AE78" s="312">
        <f t="shared" si="60"/>
        <v>0</v>
      </c>
      <c r="AF78" s="308">
        <f t="shared" si="60"/>
        <v>0</v>
      </c>
      <c r="AG78" s="308">
        <f t="shared" ref="AG78" si="62">SUM(AG79:AG84)</f>
        <v>0</v>
      </c>
      <c r="AH78" s="308">
        <f t="shared" ref="AH78" si="63">SUM(AH79:AH84)</f>
        <v>0</v>
      </c>
      <c r="AI78" s="311">
        <f t="shared" si="60"/>
        <v>0</v>
      </c>
      <c r="AJ78" s="311">
        <f t="shared" si="60"/>
        <v>0</v>
      </c>
      <c r="AK78" s="311">
        <f t="shared" si="60"/>
        <v>0</v>
      </c>
      <c r="AL78" s="311">
        <f t="shared" si="60"/>
        <v>0</v>
      </c>
      <c r="AN78" s="323" t="str">
        <f>IF(AI78=AJ78+AK78+AL78,"○","×")</f>
        <v>○</v>
      </c>
    </row>
    <row r="79" spans="1:40" ht="18" customHeight="1">
      <c r="A79" s="229"/>
      <c r="B79" s="379"/>
      <c r="C79" s="379"/>
      <c r="D79" s="365" t="s">
        <v>209</v>
      </c>
      <c r="E79" s="314" t="s">
        <v>2</v>
      </c>
      <c r="F79" s="265"/>
      <c r="G79" s="266">
        <f>H79+I79</f>
        <v>0</v>
      </c>
      <c r="H79" s="266">
        <f>SUMIF('P52（別紙２）集落協定'!$FE$15:$FE$195,1,'P52（別紙２）集落協定'!$AD$15:$AD$195)</f>
        <v>0</v>
      </c>
      <c r="I79" s="266">
        <f>SUMIF('P53（別紙３）個別協定'!$CN$15:$CN$217,1,'P53（別紙３）個別協定'!$AD$15:$AD$217)</f>
        <v>0</v>
      </c>
      <c r="J79" s="267">
        <f>K79+L79</f>
        <v>0</v>
      </c>
      <c r="K79" s="266">
        <f>M79+N79+P79+R79+S79+T79</f>
        <v>0</v>
      </c>
      <c r="L79" s="324"/>
      <c r="M79" s="296"/>
      <c r="N79" s="297"/>
      <c r="O79" s="324"/>
      <c r="P79" s="324"/>
      <c r="Q79" s="324"/>
      <c r="R79" s="266">
        <f>SUMIF('P52（別紙２）集落協定'!$DF$15:$DF$195,1,'P52（別紙２）集落協定'!$AD$15:$AD$195)</f>
        <v>0</v>
      </c>
      <c r="S79" s="266">
        <f>SUMIF('P52（別紙２）集落協定'!$DW$15:$DW$195,1,'P52（別紙２）集落協定'!$AD$15:$AD$195)</f>
        <v>0</v>
      </c>
      <c r="T79" s="266">
        <f>SUMIF('P52（別紙２）集落協定'!$EN$15:$EN$195,1,'P52（別紙２）集落協定'!$AD$15:$AD$195)</f>
        <v>0</v>
      </c>
      <c r="U79" s="401">
        <f>V79+W79</f>
        <v>0</v>
      </c>
      <c r="V79" s="403">
        <f>SUMIFS('P52（別紙２）集落協定'!$BW$15:$BW$195,'P52（別紙２）集落協定'!$FE$15:$FE$195,1)</f>
        <v>0</v>
      </c>
      <c r="W79" s="403">
        <f>SUMIFS('P53（別紙３）個別協定'!$BW$15:$BW$111,'P53（別紙３）個別協定'!$CN$15:$CN$111,1)</f>
        <v>0</v>
      </c>
      <c r="X79" s="401">
        <f>Y79+Z79</f>
        <v>0</v>
      </c>
      <c r="Y79" s="405">
        <f>AF79+AG79+AH79</f>
        <v>0</v>
      </c>
      <c r="Z79" s="296"/>
      <c r="AA79" s="296"/>
      <c r="AB79" s="296"/>
      <c r="AC79" s="324"/>
      <c r="AD79" s="324"/>
      <c r="AE79" s="325"/>
      <c r="AF79" s="403">
        <f>SUM('P52（別紙２）集落協定'!$DR$15:$DR$195)</f>
        <v>0</v>
      </c>
      <c r="AG79" s="403">
        <f>SUM('P52（別紙２）集落協定'!$EI$15:$EI$195)</f>
        <v>0</v>
      </c>
      <c r="AH79" s="403">
        <f>SUM('P52（別紙２）集落協定'!$EZ$15:$EZ$195)</f>
        <v>0</v>
      </c>
      <c r="AI79" s="401">
        <f>U79+X79</f>
        <v>0</v>
      </c>
      <c r="AJ79" s="417"/>
      <c r="AK79" s="417"/>
      <c r="AL79" s="416"/>
      <c r="AN79" s="413" t="str">
        <f>IF(AI79=AJ79+AK79+AL79,"○","×")</f>
        <v>○</v>
      </c>
    </row>
    <row r="80" spans="1:40" ht="18" customHeight="1">
      <c r="A80" s="229"/>
      <c r="B80" s="379"/>
      <c r="C80" s="379"/>
      <c r="D80" s="363"/>
      <c r="E80" s="315" t="s">
        <v>4</v>
      </c>
      <c r="F80" s="274"/>
      <c r="G80" s="275">
        <f t="shared" ref="G80:G89" si="64">H80+I80</f>
        <v>0</v>
      </c>
      <c r="H80" s="275">
        <f>SUMIF('P52（別紙２）集落協定'!$FE$15:$FE$195,1,'P52（別紙２）集落協定'!$AE$15:$AE$195)</f>
        <v>0</v>
      </c>
      <c r="I80" s="275">
        <f>SUMIF('P53（別紙３）個別協定'!$CN$15:$CN$217,1,'P53（別紙３）個別協定'!$AE$15:$AE$217)</f>
        <v>0</v>
      </c>
      <c r="J80" s="276">
        <f t="shared" ref="J80:J87" si="65">K80+L80</f>
        <v>0</v>
      </c>
      <c r="K80" s="275">
        <f>M80+N80+P80+R80+S80+T80</f>
        <v>0</v>
      </c>
      <c r="L80" s="277"/>
      <c r="M80" s="278"/>
      <c r="N80" s="279"/>
      <c r="O80" s="277"/>
      <c r="P80" s="277"/>
      <c r="Q80" s="277"/>
      <c r="R80" s="275">
        <f>SUMIF('P52（別紙２）集落協定'!$DF$15:$DF$195,1,'P52（別紙２）集落協定'!$AE$15:$AE$195)</f>
        <v>0</v>
      </c>
      <c r="S80" s="275">
        <f>SUMIF('P52（別紙２）集落協定'!$DW$15:$DW$195,1,'P52（別紙２）集落協定'!$AE$15:$AE$195)</f>
        <v>0</v>
      </c>
      <c r="T80" s="275">
        <f>SUMIF('P52（別紙２）集落協定'!$EN$15:$EN$195,1,'P52（別紙２）集落協定'!$AE$15:$AE$195)</f>
        <v>0</v>
      </c>
      <c r="U80" s="402"/>
      <c r="V80" s="404"/>
      <c r="W80" s="404"/>
      <c r="X80" s="402"/>
      <c r="Y80" s="406"/>
      <c r="Z80" s="278"/>
      <c r="AA80" s="278"/>
      <c r="AB80" s="278"/>
      <c r="AC80" s="277"/>
      <c r="AD80" s="277"/>
      <c r="AE80" s="282"/>
      <c r="AF80" s="404"/>
      <c r="AG80" s="404"/>
      <c r="AH80" s="404"/>
      <c r="AI80" s="402"/>
      <c r="AJ80" s="418"/>
      <c r="AK80" s="418"/>
      <c r="AL80" s="411"/>
      <c r="AN80" s="400" t="str">
        <f t="shared" si="44"/>
        <v>○</v>
      </c>
    </row>
    <row r="81" spans="1:40" ht="18" customHeight="1">
      <c r="A81" s="229"/>
      <c r="B81" s="379"/>
      <c r="C81" s="379"/>
      <c r="D81" s="366"/>
      <c r="E81" s="273" t="s">
        <v>71</v>
      </c>
      <c r="F81" s="274"/>
      <c r="G81" s="275">
        <f t="shared" si="64"/>
        <v>0</v>
      </c>
      <c r="H81" s="275">
        <f>SUMIF('P52（別紙２）集落協定'!$FE$15:$FE$195,1,'P52（別紙２）集落協定'!$AF$15:$AF$195)</f>
        <v>0</v>
      </c>
      <c r="I81" s="275">
        <f>SUMIF('P53（別紙３）個別協定'!$CN$15:$CN$217,1,'P53（別紙３）個別協定'!$AF$15:$AF$217)</f>
        <v>0</v>
      </c>
      <c r="J81" s="276">
        <f t="shared" si="65"/>
        <v>0</v>
      </c>
      <c r="K81" s="275">
        <f>M81+N81+P81+R81+S81+T81</f>
        <v>0</v>
      </c>
      <c r="L81" s="277"/>
      <c r="M81" s="278"/>
      <c r="N81" s="279"/>
      <c r="O81" s="277"/>
      <c r="P81" s="277"/>
      <c r="Q81" s="277"/>
      <c r="R81" s="275">
        <f>SUMIF('P52（別紙２）集落協定'!$DF$15:$DF$195,1,'P52（別紙２）集落協定'!$AF$15:$AF$195)</f>
        <v>0</v>
      </c>
      <c r="S81" s="275">
        <f>SUMIF('P52（別紙２）集落協定'!$DW$15:$DW$195,1,'P52（別紙２）集落協定'!$AF$15:$AF$195)</f>
        <v>0</v>
      </c>
      <c r="T81" s="275">
        <f>SUMIF('P52（別紙２）集落協定'!$EN$15:$EN$195,1,'P52（別紙２）集落協定'!$AF$15:$AF$195)</f>
        <v>0</v>
      </c>
      <c r="U81" s="333">
        <f t="shared" ref="U81:U84" si="66">V81+W81</f>
        <v>0</v>
      </c>
      <c r="V81" s="334">
        <f>SUMIFS('P52（別紙２）集落協定'!$BX$15:$BX$195,'P52（別紙２）集落協定'!$FE$15:$FE$195,1)</f>
        <v>0</v>
      </c>
      <c r="W81" s="334">
        <f>SUMIFS('P53（別紙３）個別協定'!$BX$15:$BX$111,'P53（別紙３）個別協定'!$CN$15:$CN$111,1)</f>
        <v>0</v>
      </c>
      <c r="X81" s="333">
        <f t="shared" ref="X81" si="67">Y81+Z81</f>
        <v>0</v>
      </c>
      <c r="Y81" s="283">
        <f>AF81+AG81+AH81</f>
        <v>0</v>
      </c>
      <c r="Z81" s="278"/>
      <c r="AA81" s="278"/>
      <c r="AB81" s="278"/>
      <c r="AC81" s="277"/>
      <c r="AD81" s="277"/>
      <c r="AE81" s="282"/>
      <c r="AF81" s="281">
        <f>SUM('P52（別紙２）集落協定'!$DS$15:$DS$195)</f>
        <v>0</v>
      </c>
      <c r="AG81" s="281">
        <f>SUM('P52（別紙２）集落協定'!$EJ$15:$EJ$195)</f>
        <v>0</v>
      </c>
      <c r="AH81" s="281">
        <f>SUM('P52（別紙２）集落協定'!$FA$15:$FA$195)</f>
        <v>0</v>
      </c>
      <c r="AI81" s="333">
        <f>U81+X81</f>
        <v>0</v>
      </c>
      <c r="AJ81" s="335"/>
      <c r="AK81" s="335"/>
      <c r="AL81" s="336"/>
      <c r="AN81" s="328" t="str">
        <f>IF(AI81=AJ81+AK81+AL81,"○","×")</f>
        <v>○</v>
      </c>
    </row>
    <row r="82" spans="1:40" ht="18" customHeight="1">
      <c r="A82" s="229"/>
      <c r="B82" s="379"/>
      <c r="C82" s="379"/>
      <c r="D82" s="362" t="s">
        <v>16</v>
      </c>
      <c r="E82" s="274" t="s">
        <v>2</v>
      </c>
      <c r="F82" s="274"/>
      <c r="G82" s="275">
        <f t="shared" si="64"/>
        <v>0</v>
      </c>
      <c r="H82" s="275">
        <f>SUMIF('P52（別紙２）集落協定'!$FF$15:$FF$195,1,'P52（別紙２）集落協定'!$AD$15:$AD$195)</f>
        <v>0</v>
      </c>
      <c r="I82" s="280">
        <f>SUMIF('P53（別紙３）個別協定'!$CO$15:$CO$217,1,'P53（別紙３）個別協定'!$AD$15:$AD$217)</f>
        <v>0</v>
      </c>
      <c r="J82" s="277"/>
      <c r="K82" s="277"/>
      <c r="L82" s="277"/>
      <c r="M82" s="278"/>
      <c r="N82" s="279"/>
      <c r="O82" s="277"/>
      <c r="P82" s="277"/>
      <c r="Q82" s="277"/>
      <c r="R82" s="277"/>
      <c r="S82" s="277"/>
      <c r="T82" s="277"/>
      <c r="U82" s="402">
        <f>V82+W82</f>
        <v>0</v>
      </c>
      <c r="V82" s="404">
        <f>SUMIFS('P52（別紙２）集落協定'!$BW$15:$BW$195,'P52（別紙２）集落協定'!$FF$15:$FF$195,1)</f>
        <v>0</v>
      </c>
      <c r="W82" s="404">
        <f>SUMIFS('P53（別紙３）個別協定'!$BW$15:$BW$111,'P53（別紙３）個別協定'!$CO$15:$CO$111,1)</f>
        <v>0</v>
      </c>
      <c r="X82" s="278"/>
      <c r="Y82" s="278"/>
      <c r="Z82" s="278"/>
      <c r="AA82" s="278"/>
      <c r="AB82" s="278"/>
      <c r="AC82" s="277"/>
      <c r="AD82" s="277"/>
      <c r="AE82" s="282"/>
      <c r="AF82" s="282"/>
      <c r="AG82" s="282"/>
      <c r="AH82" s="282"/>
      <c r="AI82" s="402">
        <f>U82</f>
        <v>0</v>
      </c>
      <c r="AJ82" s="418"/>
      <c r="AK82" s="418"/>
      <c r="AL82" s="411"/>
      <c r="AN82" s="415" t="str">
        <f t="shared" si="44"/>
        <v>○</v>
      </c>
    </row>
    <row r="83" spans="1:40" ht="18" customHeight="1">
      <c r="A83" s="229"/>
      <c r="B83" s="379"/>
      <c r="C83" s="379"/>
      <c r="D83" s="363"/>
      <c r="E83" s="274" t="s">
        <v>4</v>
      </c>
      <c r="F83" s="274"/>
      <c r="G83" s="275">
        <f t="shared" si="64"/>
        <v>0</v>
      </c>
      <c r="H83" s="275">
        <f>SUMIF('P52（別紙２）集落協定'!$FF$15:$FF$195,1,'P52（別紙２）集落協定'!$AE$15:$AE$195)</f>
        <v>0</v>
      </c>
      <c r="I83" s="280">
        <f>SUMIF('P53（別紙３）個別協定'!$CO$15:$CO$217,1,'P53（別紙３）個別協定'!$AE$15:$AE$217)</f>
        <v>0</v>
      </c>
      <c r="J83" s="277"/>
      <c r="K83" s="277"/>
      <c r="L83" s="277"/>
      <c r="M83" s="278"/>
      <c r="N83" s="279"/>
      <c r="O83" s="277"/>
      <c r="P83" s="277"/>
      <c r="Q83" s="277"/>
      <c r="R83" s="277"/>
      <c r="S83" s="277"/>
      <c r="T83" s="277"/>
      <c r="U83" s="402"/>
      <c r="V83" s="404"/>
      <c r="W83" s="404"/>
      <c r="X83" s="278"/>
      <c r="Y83" s="278"/>
      <c r="Z83" s="278"/>
      <c r="AA83" s="278"/>
      <c r="AB83" s="278"/>
      <c r="AC83" s="277"/>
      <c r="AD83" s="277"/>
      <c r="AE83" s="282"/>
      <c r="AF83" s="282"/>
      <c r="AG83" s="282"/>
      <c r="AH83" s="282"/>
      <c r="AI83" s="402"/>
      <c r="AJ83" s="418"/>
      <c r="AK83" s="418"/>
      <c r="AL83" s="411"/>
      <c r="AN83" s="415" t="str">
        <f t="shared" si="44"/>
        <v>○</v>
      </c>
    </row>
    <row r="84" spans="1:40" ht="18" customHeight="1">
      <c r="A84" s="229"/>
      <c r="B84" s="379"/>
      <c r="C84" s="380"/>
      <c r="D84" s="364"/>
      <c r="E84" s="301" t="s">
        <v>111</v>
      </c>
      <c r="F84" s="285"/>
      <c r="G84" s="286">
        <f t="shared" si="64"/>
        <v>0</v>
      </c>
      <c r="H84" s="286">
        <f>SUMIF('P52（別紙２）集落協定'!$FF$15:$FF$195,1,'P52（別紙２）集落協定'!$AF$15:$AF$195)</f>
        <v>0</v>
      </c>
      <c r="I84" s="287">
        <f>SUMIF('P53（別紙３）個別協定'!$CO$15:$CO$217,1,'P53（別紙３）個別協定'!$AF$15:$AF$217)</f>
        <v>0</v>
      </c>
      <c r="J84" s="288"/>
      <c r="K84" s="288"/>
      <c r="L84" s="288"/>
      <c r="M84" s="289"/>
      <c r="N84" s="290"/>
      <c r="O84" s="288"/>
      <c r="P84" s="288"/>
      <c r="Q84" s="288"/>
      <c r="R84" s="288"/>
      <c r="S84" s="288"/>
      <c r="T84" s="288"/>
      <c r="U84" s="337">
        <f t="shared" si="66"/>
        <v>0</v>
      </c>
      <c r="V84" s="338">
        <f>SUMIFS('P52（別紙２）集落協定'!$BX$15:$BX$195,'P52（別紙２）集落協定'!$FF$15:$FF$195,1)</f>
        <v>0</v>
      </c>
      <c r="W84" s="338">
        <f>SUMIFS('P53（別紙３）個別協定'!$BX$15:$BX$111,'P53（別紙３）個別協定'!$CO$15:$CO$111,1)</f>
        <v>0</v>
      </c>
      <c r="X84" s="289"/>
      <c r="Y84" s="289"/>
      <c r="Z84" s="289"/>
      <c r="AA84" s="289"/>
      <c r="AB84" s="289"/>
      <c r="AC84" s="288"/>
      <c r="AD84" s="288"/>
      <c r="AE84" s="292"/>
      <c r="AF84" s="292"/>
      <c r="AG84" s="292"/>
      <c r="AH84" s="292"/>
      <c r="AI84" s="337">
        <f>U84</f>
        <v>0</v>
      </c>
      <c r="AJ84" s="339"/>
      <c r="AK84" s="339"/>
      <c r="AL84" s="327"/>
      <c r="AN84" s="328" t="str">
        <f t="shared" si="44"/>
        <v>○</v>
      </c>
    </row>
    <row r="85" spans="1:40" ht="18" customHeight="1" thickBot="1">
      <c r="A85" s="229"/>
      <c r="B85" s="379"/>
      <c r="C85" s="368" t="s">
        <v>106</v>
      </c>
      <c r="D85" s="254" t="s">
        <v>109</v>
      </c>
      <c r="E85" s="255"/>
      <c r="F85" s="256"/>
      <c r="G85" s="257">
        <f t="shared" ref="G85:AL85" si="68">SUM(G86:G89)</f>
        <v>0</v>
      </c>
      <c r="H85" s="257">
        <f t="shared" si="68"/>
        <v>0</v>
      </c>
      <c r="I85" s="258">
        <f t="shared" si="68"/>
        <v>0</v>
      </c>
      <c r="J85" s="257">
        <f t="shared" si="68"/>
        <v>0</v>
      </c>
      <c r="K85" s="257">
        <f t="shared" si="68"/>
        <v>0</v>
      </c>
      <c r="L85" s="257">
        <f t="shared" si="68"/>
        <v>0</v>
      </c>
      <c r="M85" s="258">
        <f t="shared" si="68"/>
        <v>0</v>
      </c>
      <c r="N85" s="257">
        <f t="shared" si="68"/>
        <v>0</v>
      </c>
      <c r="O85" s="257">
        <f t="shared" si="68"/>
        <v>0</v>
      </c>
      <c r="P85" s="257">
        <f t="shared" si="68"/>
        <v>0</v>
      </c>
      <c r="Q85" s="257">
        <f t="shared" si="68"/>
        <v>0</v>
      </c>
      <c r="R85" s="257">
        <f t="shared" si="68"/>
        <v>0</v>
      </c>
      <c r="S85" s="257">
        <f t="shared" si="68"/>
        <v>0</v>
      </c>
      <c r="T85" s="257">
        <f t="shared" si="68"/>
        <v>0</v>
      </c>
      <c r="U85" s="258">
        <f t="shared" si="68"/>
        <v>0</v>
      </c>
      <c r="V85" s="257">
        <f t="shared" si="68"/>
        <v>0</v>
      </c>
      <c r="W85" s="257">
        <f t="shared" ref="W85" si="69">SUM(W86:W89)</f>
        <v>0</v>
      </c>
      <c r="X85" s="258">
        <f t="shared" si="68"/>
        <v>0</v>
      </c>
      <c r="Y85" s="257">
        <f t="shared" si="68"/>
        <v>0</v>
      </c>
      <c r="Z85" s="257">
        <f t="shared" si="68"/>
        <v>0</v>
      </c>
      <c r="AA85" s="258">
        <f t="shared" si="68"/>
        <v>0</v>
      </c>
      <c r="AB85" s="258">
        <f t="shared" si="68"/>
        <v>0</v>
      </c>
      <c r="AC85" s="257">
        <f t="shared" si="68"/>
        <v>0</v>
      </c>
      <c r="AD85" s="257">
        <f t="shared" si="68"/>
        <v>0</v>
      </c>
      <c r="AE85" s="261">
        <f t="shared" si="68"/>
        <v>0</v>
      </c>
      <c r="AF85" s="261">
        <f t="shared" si="68"/>
        <v>0</v>
      </c>
      <c r="AG85" s="261">
        <f t="shared" ref="AG85" si="70">SUM(AG86:AG89)</f>
        <v>0</v>
      </c>
      <c r="AH85" s="261">
        <f t="shared" ref="AH85" si="71">SUM(AH86:AH89)</f>
        <v>0</v>
      </c>
      <c r="AI85" s="257">
        <f t="shared" si="68"/>
        <v>0</v>
      </c>
      <c r="AJ85" s="257">
        <f t="shared" si="68"/>
        <v>0</v>
      </c>
      <c r="AK85" s="257">
        <f t="shared" si="68"/>
        <v>0</v>
      </c>
      <c r="AL85" s="257">
        <f t="shared" si="68"/>
        <v>0</v>
      </c>
      <c r="AN85" s="340" t="str">
        <f>IF(AI85=AJ85+AK85+AL85,"○","×")</f>
        <v>○</v>
      </c>
    </row>
    <row r="86" spans="1:40" ht="18" customHeight="1" thickTop="1">
      <c r="A86" s="229"/>
      <c r="B86" s="379"/>
      <c r="C86" s="370"/>
      <c r="D86" s="365" t="s">
        <v>209</v>
      </c>
      <c r="E86" s="314" t="s">
        <v>2</v>
      </c>
      <c r="F86" s="265"/>
      <c r="G86" s="266">
        <f>H86+I86</f>
        <v>0</v>
      </c>
      <c r="H86" s="266">
        <f>SUMIF('P52（別紙２）集落協定'!$FE$15:$FE$195,1,'P52（別紙２）集落協定'!$BH$15:$BH$195)</f>
        <v>0</v>
      </c>
      <c r="I86" s="266">
        <f>SUMIF('P53（別紙３）個別協定'!$CN$15:$CN$217,1,'P53（別紙３）個別協定'!$BH$15:$BH$217)</f>
        <v>0</v>
      </c>
      <c r="J86" s="267">
        <f>K86+L86</f>
        <v>0</v>
      </c>
      <c r="K86" s="266">
        <f>M86+N86+P86+R86+S86+T86</f>
        <v>0</v>
      </c>
      <c r="L86" s="324"/>
      <c r="M86" s="296"/>
      <c r="N86" s="297"/>
      <c r="O86" s="324"/>
      <c r="P86" s="324"/>
      <c r="Q86" s="324"/>
      <c r="R86" s="266">
        <f>SUMIF('P52（別紙２）集落協定'!$DF$15:$DF$195,1,'P52（別紙２）集落協定'!$BH$15:$BH$195)</f>
        <v>0</v>
      </c>
      <c r="S86" s="266">
        <f>SUMIF('P52（別紙２）集落協定'!$DW$15:$DW$195,1,'P52（別紙２）集落協定'!$BH$15:$BH$195)</f>
        <v>0</v>
      </c>
      <c r="T86" s="266">
        <f>SUMIF('P52（別紙２）集落協定'!$EN$15:$EN$195,1,'P52（別紙２）集落協定'!$BH$15:$BH$195)</f>
        <v>0</v>
      </c>
      <c r="U86" s="401">
        <f>V86+W86</f>
        <v>0</v>
      </c>
      <c r="V86" s="403">
        <f>SUMIFS('P52（別紙２）集落協定'!$BY$15:$BY$195,'P52（別紙２）集落協定'!$FE$15:$FE$195,1)</f>
        <v>0</v>
      </c>
      <c r="W86" s="403">
        <f>SUMIFS('P53（別紙３）個別協定'!$BY$15:$BY$111,'P53（別紙３）個別協定'!$CN$15:$CN$111,1)</f>
        <v>0</v>
      </c>
      <c r="X86" s="401">
        <f>Y86+Z86</f>
        <v>0</v>
      </c>
      <c r="Y86" s="405">
        <f>AF86+AG86+AH86</f>
        <v>0</v>
      </c>
      <c r="Z86" s="324"/>
      <c r="AA86" s="296"/>
      <c r="AB86" s="296"/>
      <c r="AC86" s="324"/>
      <c r="AD86" s="324"/>
      <c r="AE86" s="325"/>
      <c r="AF86" s="403">
        <f>SUM('P52（別紙２）集落協定'!$DT$15:$DT$195)</f>
        <v>0</v>
      </c>
      <c r="AG86" s="403">
        <f>SUM('P52（別紙２）集落協定'!$EK$15:$EK$195)</f>
        <v>0</v>
      </c>
      <c r="AH86" s="403">
        <f>SUM('P52（別紙２）集落協定'!$FB$15:$FB$195)</f>
        <v>0</v>
      </c>
      <c r="AI86" s="429">
        <f>U86+X86</f>
        <v>0</v>
      </c>
      <c r="AJ86" s="427"/>
      <c r="AK86" s="427"/>
      <c r="AL86" s="427"/>
      <c r="AN86" s="399" t="str">
        <f t="shared" si="44"/>
        <v>○</v>
      </c>
    </row>
    <row r="87" spans="1:40" ht="18" customHeight="1">
      <c r="A87" s="229"/>
      <c r="B87" s="379"/>
      <c r="C87" s="370"/>
      <c r="D87" s="366"/>
      <c r="E87" s="273" t="s">
        <v>4</v>
      </c>
      <c r="F87" s="274"/>
      <c r="G87" s="275">
        <f t="shared" si="64"/>
        <v>0</v>
      </c>
      <c r="H87" s="275">
        <f>SUMIF('P52（別紙２）集落協定'!$FE$15:$FE$195,1,'P52（別紙２）集落協定'!$BI$15:$BI$195)</f>
        <v>0</v>
      </c>
      <c r="I87" s="275">
        <f>SUMIF('P53（別紙３）個別協定'!$CN$15:$CN$217,1,'P53（別紙３）個別協定'!$BI$15:$BI$217)</f>
        <v>0</v>
      </c>
      <c r="J87" s="276">
        <f t="shared" si="65"/>
        <v>0</v>
      </c>
      <c r="K87" s="275">
        <f>M87+N87+P87+R87+S87+T87</f>
        <v>0</v>
      </c>
      <c r="L87" s="277"/>
      <c r="M87" s="278"/>
      <c r="N87" s="279"/>
      <c r="O87" s="277"/>
      <c r="P87" s="277"/>
      <c r="Q87" s="277"/>
      <c r="R87" s="275">
        <f>SUMIF('P52（別紙２）集落協定'!$DF$15:$DF$195,1,'P52（別紙２）集落協定'!$BI$15:$BI$195)</f>
        <v>0</v>
      </c>
      <c r="S87" s="275">
        <f>SUMIF('P52（別紙２）集落協定'!$DW$15:$DW$195,1,'P52（別紙２）集落協定'!$BI$15:$BI$195)</f>
        <v>0</v>
      </c>
      <c r="T87" s="275">
        <f>SUMIF('P52（別紙２）集落協定'!$EN$15:$EN$195,1,'P52（別紙２）集落協定'!$BI$15:$BI$195)</f>
        <v>0</v>
      </c>
      <c r="U87" s="402"/>
      <c r="V87" s="404"/>
      <c r="W87" s="404"/>
      <c r="X87" s="402"/>
      <c r="Y87" s="406"/>
      <c r="Z87" s="277"/>
      <c r="AA87" s="278"/>
      <c r="AB87" s="278"/>
      <c r="AC87" s="277"/>
      <c r="AD87" s="277"/>
      <c r="AE87" s="282"/>
      <c r="AF87" s="404"/>
      <c r="AG87" s="404"/>
      <c r="AH87" s="404"/>
      <c r="AI87" s="409"/>
      <c r="AJ87" s="424"/>
      <c r="AK87" s="424"/>
      <c r="AL87" s="424"/>
      <c r="AN87" s="400" t="str">
        <f t="shared" si="44"/>
        <v>○</v>
      </c>
    </row>
    <row r="88" spans="1:40" ht="18" customHeight="1">
      <c r="A88" s="229"/>
      <c r="B88" s="379"/>
      <c r="C88" s="370"/>
      <c r="D88" s="367" t="s">
        <v>16</v>
      </c>
      <c r="E88" s="315" t="s">
        <v>2</v>
      </c>
      <c r="F88" s="274"/>
      <c r="G88" s="275">
        <f t="shared" si="64"/>
        <v>0</v>
      </c>
      <c r="H88" s="275">
        <f>SUMIF('P52（別紙２）集落協定'!$FF$15:$FF$195,1,'P52（別紙２）集落協定'!$BH$15:$BH$195)</f>
        <v>0</v>
      </c>
      <c r="I88" s="280">
        <f>SUMIF('P53（別紙３）個別協定'!$CO$15:$CO$217,1,'P53（別紙３）個別協定'!$BH$15:$BH$217)</f>
        <v>0</v>
      </c>
      <c r="J88" s="277"/>
      <c r="K88" s="277"/>
      <c r="L88" s="277"/>
      <c r="M88" s="278"/>
      <c r="N88" s="279"/>
      <c r="O88" s="277"/>
      <c r="P88" s="277"/>
      <c r="Q88" s="277"/>
      <c r="R88" s="277"/>
      <c r="S88" s="277"/>
      <c r="T88" s="277"/>
      <c r="U88" s="402">
        <f>V88+W88</f>
        <v>0</v>
      </c>
      <c r="V88" s="404">
        <f>SUMIFS('P52（別紙２）集落協定'!$BY$15:$BY$195,'P52（別紙２）集落協定'!$FF$15:$FF$195,1)</f>
        <v>0</v>
      </c>
      <c r="W88" s="404">
        <f>SUMIFS('P53（別紙３）個別協定'!$BY$15:$BY$111,'P53（別紙３）個別協定'!$CO$15:$CO$111,1)</f>
        <v>0</v>
      </c>
      <c r="X88" s="278"/>
      <c r="Y88" s="279"/>
      <c r="Z88" s="277"/>
      <c r="AA88" s="278"/>
      <c r="AB88" s="278"/>
      <c r="AC88" s="277"/>
      <c r="AD88" s="277"/>
      <c r="AE88" s="282"/>
      <c r="AF88" s="277"/>
      <c r="AG88" s="277"/>
      <c r="AH88" s="277"/>
      <c r="AI88" s="409">
        <f>U88</f>
        <v>0</v>
      </c>
      <c r="AJ88" s="424"/>
      <c r="AK88" s="424"/>
      <c r="AL88" s="424"/>
      <c r="AN88" s="399" t="str">
        <f t="shared" si="44"/>
        <v>○</v>
      </c>
    </row>
    <row r="89" spans="1:40" ht="18" customHeight="1" thickBot="1">
      <c r="A89" s="229"/>
      <c r="B89" s="380"/>
      <c r="C89" s="371"/>
      <c r="D89" s="398"/>
      <c r="E89" s="341" t="s">
        <v>4</v>
      </c>
      <c r="F89" s="342"/>
      <c r="G89" s="343">
        <f t="shared" si="64"/>
        <v>0</v>
      </c>
      <c r="H89" s="343">
        <f>SUMIF('P52（別紙２）集落協定'!$FF$15:$FF$195,1,'P52（別紙２）集落協定'!$BI$15:$BI$195)</f>
        <v>0</v>
      </c>
      <c r="I89" s="344">
        <f>SUMIF('P53（別紙３）個別協定'!$CO$15:$CO$217,1,'P53（別紙３）個別協定'!$BI$15:$BI$217)</f>
        <v>0</v>
      </c>
      <c r="J89" s="345"/>
      <c r="K89" s="345"/>
      <c r="L89" s="345"/>
      <c r="M89" s="346"/>
      <c r="N89" s="347"/>
      <c r="O89" s="345"/>
      <c r="P89" s="345"/>
      <c r="Q89" s="345"/>
      <c r="R89" s="345"/>
      <c r="S89" s="345"/>
      <c r="T89" s="345"/>
      <c r="U89" s="408"/>
      <c r="V89" s="407"/>
      <c r="W89" s="407"/>
      <c r="X89" s="346"/>
      <c r="Y89" s="347"/>
      <c r="Z89" s="345"/>
      <c r="AA89" s="346"/>
      <c r="AB89" s="346"/>
      <c r="AC89" s="345"/>
      <c r="AD89" s="345"/>
      <c r="AE89" s="348"/>
      <c r="AF89" s="345"/>
      <c r="AG89" s="345"/>
      <c r="AH89" s="345"/>
      <c r="AI89" s="428"/>
      <c r="AJ89" s="425"/>
      <c r="AK89" s="425"/>
      <c r="AL89" s="425"/>
      <c r="AN89" s="400" t="str">
        <f t="shared" si="44"/>
        <v>○</v>
      </c>
    </row>
    <row r="90" spans="1:40" ht="18" customHeight="1" thickTop="1">
      <c r="A90" s="229"/>
      <c r="B90" s="245" t="s">
        <v>9</v>
      </c>
      <c r="C90" s="349"/>
      <c r="D90" s="231"/>
      <c r="E90" s="231"/>
      <c r="F90" s="230" t="s">
        <v>21</v>
      </c>
      <c r="G90" s="262">
        <f t="shared" ref="G90:AL90" si="72">G18+G39+G56+G77</f>
        <v>0</v>
      </c>
      <c r="H90" s="262">
        <f t="shared" si="72"/>
        <v>0</v>
      </c>
      <c r="I90" s="262">
        <f t="shared" si="72"/>
        <v>0</v>
      </c>
      <c r="J90" s="262">
        <f t="shared" ca="1" si="72"/>
        <v>0</v>
      </c>
      <c r="K90" s="262">
        <f t="shared" ca="1" si="72"/>
        <v>0</v>
      </c>
      <c r="L90" s="262">
        <f t="shared" si="72"/>
        <v>0</v>
      </c>
      <c r="M90" s="350">
        <f t="shared" si="72"/>
        <v>0</v>
      </c>
      <c r="N90" s="262">
        <f t="shared" si="72"/>
        <v>0</v>
      </c>
      <c r="O90" s="262">
        <f t="shared" ca="1" si="72"/>
        <v>0</v>
      </c>
      <c r="P90" s="262">
        <f t="shared" ca="1" si="72"/>
        <v>0</v>
      </c>
      <c r="Q90" s="262">
        <f t="shared" si="72"/>
        <v>0</v>
      </c>
      <c r="R90" s="262">
        <f t="shared" si="72"/>
        <v>0</v>
      </c>
      <c r="S90" s="262">
        <f t="shared" ca="1" si="72"/>
        <v>0</v>
      </c>
      <c r="T90" s="262">
        <f t="shared" ca="1" si="72"/>
        <v>0</v>
      </c>
      <c r="U90" s="350">
        <f t="shared" si="72"/>
        <v>0</v>
      </c>
      <c r="V90" s="262">
        <f>V18+V39+V56+V77</f>
        <v>0</v>
      </c>
      <c r="W90" s="262">
        <f t="shared" ref="W90" si="73">W18+W39+W56+W77</f>
        <v>0</v>
      </c>
      <c r="X90" s="350">
        <f t="shared" si="72"/>
        <v>0</v>
      </c>
      <c r="Y90" s="262">
        <f>Y18+Y39+Y56+Y77</f>
        <v>0</v>
      </c>
      <c r="Z90" s="262">
        <f t="shared" si="72"/>
        <v>0</v>
      </c>
      <c r="AA90" s="350">
        <f t="shared" si="72"/>
        <v>0</v>
      </c>
      <c r="AB90" s="350">
        <f t="shared" si="72"/>
        <v>0</v>
      </c>
      <c r="AC90" s="262">
        <f t="shared" si="72"/>
        <v>0</v>
      </c>
      <c r="AD90" s="262">
        <f t="shared" si="72"/>
        <v>0</v>
      </c>
      <c r="AE90" s="351">
        <f t="shared" si="72"/>
        <v>0</v>
      </c>
      <c r="AF90" s="262">
        <f t="shared" si="72"/>
        <v>0</v>
      </c>
      <c r="AG90" s="262">
        <f t="shared" si="72"/>
        <v>0</v>
      </c>
      <c r="AH90" s="262">
        <f t="shared" si="72"/>
        <v>0</v>
      </c>
      <c r="AI90" s="262">
        <f t="shared" si="72"/>
        <v>0</v>
      </c>
      <c r="AJ90" s="262">
        <f t="shared" si="72"/>
        <v>0</v>
      </c>
      <c r="AK90" s="262">
        <f t="shared" si="72"/>
        <v>0</v>
      </c>
      <c r="AL90" s="262">
        <f t="shared" si="72"/>
        <v>0</v>
      </c>
      <c r="AN90" s="352" t="str">
        <f t="shared" si="44"/>
        <v>○</v>
      </c>
    </row>
    <row r="91" spans="1:40" ht="18" customHeight="1">
      <c r="A91" s="229"/>
      <c r="F91" s="353" t="s">
        <v>23</v>
      </c>
      <c r="G91" s="275">
        <f>H91+I91</f>
        <v>0</v>
      </c>
      <c r="H91" s="266">
        <f t="shared" ref="H91:AL91" si="74">SUM(H20:H23)+SUM(H25:H28)+SUM(H41:H43)+SUM(H45:H47)+SUM(H58:H61)+SUM(H63:H66)+SUM(H79:H80)+SUM(H82:H83)</f>
        <v>0</v>
      </c>
      <c r="I91" s="266">
        <f t="shared" si="74"/>
        <v>0</v>
      </c>
      <c r="J91" s="266">
        <f t="shared" ca="1" si="74"/>
        <v>0</v>
      </c>
      <c r="K91" s="266">
        <f t="shared" ca="1" si="74"/>
        <v>0</v>
      </c>
      <c r="L91" s="266">
        <f t="shared" si="74"/>
        <v>0</v>
      </c>
      <c r="M91" s="268">
        <f t="shared" si="74"/>
        <v>0</v>
      </c>
      <c r="N91" s="266">
        <f t="shared" si="74"/>
        <v>0</v>
      </c>
      <c r="O91" s="266">
        <f t="shared" ca="1" si="74"/>
        <v>0</v>
      </c>
      <c r="P91" s="266">
        <f t="shared" ca="1" si="74"/>
        <v>0</v>
      </c>
      <c r="Q91" s="266">
        <f t="shared" si="74"/>
        <v>0</v>
      </c>
      <c r="R91" s="266">
        <f t="shared" si="74"/>
        <v>0</v>
      </c>
      <c r="S91" s="266">
        <f t="shared" ca="1" si="74"/>
        <v>0</v>
      </c>
      <c r="T91" s="266">
        <f t="shared" ca="1" si="74"/>
        <v>0</v>
      </c>
      <c r="U91" s="268">
        <f t="shared" si="74"/>
        <v>0</v>
      </c>
      <c r="V91" s="266">
        <f t="shared" si="74"/>
        <v>0</v>
      </c>
      <c r="W91" s="266">
        <f t="shared" ref="W91" si="75">SUM(W20:W23)+SUM(W25:W28)+SUM(W41:W43)+SUM(W45:W47)+SUM(W58:W61)+SUM(W63:W66)+SUM(W79:W80)+SUM(W82:W83)</f>
        <v>0</v>
      </c>
      <c r="X91" s="268">
        <f t="shared" si="74"/>
        <v>0</v>
      </c>
      <c r="Y91" s="266">
        <f t="shared" si="74"/>
        <v>0</v>
      </c>
      <c r="Z91" s="266">
        <f t="shared" si="74"/>
        <v>0</v>
      </c>
      <c r="AA91" s="268">
        <f t="shared" si="74"/>
        <v>0</v>
      </c>
      <c r="AB91" s="268">
        <f t="shared" si="74"/>
        <v>0</v>
      </c>
      <c r="AC91" s="266">
        <f t="shared" si="74"/>
        <v>0</v>
      </c>
      <c r="AD91" s="266">
        <f t="shared" si="74"/>
        <v>0</v>
      </c>
      <c r="AE91" s="266">
        <f t="shared" si="74"/>
        <v>0</v>
      </c>
      <c r="AF91" s="266">
        <f t="shared" si="74"/>
        <v>0</v>
      </c>
      <c r="AG91" s="266">
        <f t="shared" si="74"/>
        <v>0</v>
      </c>
      <c r="AH91" s="266">
        <f t="shared" si="74"/>
        <v>0</v>
      </c>
      <c r="AI91" s="266">
        <f t="shared" si="74"/>
        <v>0</v>
      </c>
      <c r="AJ91" s="266">
        <f t="shared" si="74"/>
        <v>0</v>
      </c>
      <c r="AK91" s="266">
        <f t="shared" si="74"/>
        <v>0</v>
      </c>
      <c r="AL91" s="266">
        <f t="shared" si="74"/>
        <v>0</v>
      </c>
      <c r="AN91" s="354" t="str">
        <f t="shared" si="44"/>
        <v>○</v>
      </c>
    </row>
    <row r="92" spans="1:40" ht="18" customHeight="1">
      <c r="A92" s="229"/>
      <c r="F92" s="355" t="s">
        <v>107</v>
      </c>
      <c r="G92" s="275">
        <f t="shared" ref="G92:G93" si="76">H92+I92</f>
        <v>0</v>
      </c>
      <c r="H92" s="275">
        <f t="shared" ref="H92:AL92" si="77">H24+H29+H44+H48+H62+H67+H81+H84</f>
        <v>0</v>
      </c>
      <c r="I92" s="275">
        <f t="shared" si="77"/>
        <v>0</v>
      </c>
      <c r="J92" s="275">
        <f t="shared" si="77"/>
        <v>0</v>
      </c>
      <c r="K92" s="275">
        <f t="shared" si="77"/>
        <v>0</v>
      </c>
      <c r="L92" s="275">
        <f t="shared" si="77"/>
        <v>0</v>
      </c>
      <c r="M92" s="280">
        <f t="shared" si="77"/>
        <v>0</v>
      </c>
      <c r="N92" s="275">
        <f t="shared" si="77"/>
        <v>0</v>
      </c>
      <c r="O92" s="275">
        <f t="shared" si="77"/>
        <v>0</v>
      </c>
      <c r="P92" s="275">
        <f t="shared" si="77"/>
        <v>0</v>
      </c>
      <c r="Q92" s="275">
        <f t="shared" si="77"/>
        <v>0</v>
      </c>
      <c r="R92" s="275">
        <f t="shared" si="77"/>
        <v>0</v>
      </c>
      <c r="S92" s="275">
        <f t="shared" si="77"/>
        <v>0</v>
      </c>
      <c r="T92" s="275">
        <f t="shared" si="77"/>
        <v>0</v>
      </c>
      <c r="U92" s="280">
        <f t="shared" si="77"/>
        <v>0</v>
      </c>
      <c r="V92" s="275">
        <f t="shared" si="77"/>
        <v>0</v>
      </c>
      <c r="W92" s="275">
        <f t="shared" ref="W92" si="78">W24+W29+W44+W48+W62+W67+W81+W84</f>
        <v>0</v>
      </c>
      <c r="X92" s="280">
        <f t="shared" si="77"/>
        <v>0</v>
      </c>
      <c r="Y92" s="275">
        <f t="shared" si="77"/>
        <v>0</v>
      </c>
      <c r="Z92" s="275">
        <f t="shared" si="77"/>
        <v>0</v>
      </c>
      <c r="AA92" s="280">
        <f t="shared" si="77"/>
        <v>0</v>
      </c>
      <c r="AB92" s="280">
        <f t="shared" si="77"/>
        <v>0</v>
      </c>
      <c r="AC92" s="275">
        <f t="shared" si="77"/>
        <v>0</v>
      </c>
      <c r="AD92" s="275">
        <f t="shared" si="77"/>
        <v>0</v>
      </c>
      <c r="AE92" s="275">
        <f t="shared" si="77"/>
        <v>0</v>
      </c>
      <c r="AF92" s="275">
        <f t="shared" si="77"/>
        <v>0</v>
      </c>
      <c r="AG92" s="275">
        <f t="shared" si="77"/>
        <v>0</v>
      </c>
      <c r="AH92" s="275">
        <f t="shared" si="77"/>
        <v>0</v>
      </c>
      <c r="AI92" s="275">
        <f t="shared" si="77"/>
        <v>0</v>
      </c>
      <c r="AJ92" s="275">
        <f t="shared" si="77"/>
        <v>0</v>
      </c>
      <c r="AK92" s="275">
        <f t="shared" si="77"/>
        <v>0</v>
      </c>
      <c r="AL92" s="275">
        <f t="shared" si="77"/>
        <v>0</v>
      </c>
      <c r="AN92" s="323" t="str">
        <f t="shared" si="44"/>
        <v>○</v>
      </c>
    </row>
    <row r="93" spans="1:40" ht="18" customHeight="1">
      <c r="A93" s="229"/>
      <c r="F93" s="355" t="s">
        <v>108</v>
      </c>
      <c r="G93" s="275">
        <f t="shared" si="76"/>
        <v>0</v>
      </c>
      <c r="H93" s="275">
        <f t="shared" ref="H93:AL93" si="79">H30+H49+H68+H85</f>
        <v>0</v>
      </c>
      <c r="I93" s="275">
        <f t="shared" si="79"/>
        <v>0</v>
      </c>
      <c r="J93" s="275">
        <f t="shared" ca="1" si="79"/>
        <v>0</v>
      </c>
      <c r="K93" s="275">
        <f t="shared" ca="1" si="79"/>
        <v>0</v>
      </c>
      <c r="L93" s="275">
        <f t="shared" si="79"/>
        <v>0</v>
      </c>
      <c r="M93" s="280">
        <f t="shared" si="79"/>
        <v>0</v>
      </c>
      <c r="N93" s="275">
        <f t="shared" si="79"/>
        <v>0</v>
      </c>
      <c r="O93" s="275">
        <f t="shared" ca="1" si="79"/>
        <v>0</v>
      </c>
      <c r="P93" s="275">
        <f t="shared" ca="1" si="79"/>
        <v>0</v>
      </c>
      <c r="Q93" s="275">
        <f t="shared" si="79"/>
        <v>0</v>
      </c>
      <c r="R93" s="275">
        <f t="shared" si="79"/>
        <v>0</v>
      </c>
      <c r="S93" s="275">
        <f t="shared" si="79"/>
        <v>0</v>
      </c>
      <c r="T93" s="275">
        <f t="shared" si="79"/>
        <v>0</v>
      </c>
      <c r="U93" s="280">
        <f t="shared" si="79"/>
        <v>0</v>
      </c>
      <c r="V93" s="275">
        <f t="shared" si="79"/>
        <v>0</v>
      </c>
      <c r="W93" s="275">
        <f t="shared" ref="W93" si="80">W30+W49+W68+W85</f>
        <v>0</v>
      </c>
      <c r="X93" s="280">
        <f t="shared" si="79"/>
        <v>0</v>
      </c>
      <c r="Y93" s="275">
        <f t="shared" si="79"/>
        <v>0</v>
      </c>
      <c r="Z93" s="275">
        <f t="shared" si="79"/>
        <v>0</v>
      </c>
      <c r="AA93" s="280">
        <f t="shared" si="79"/>
        <v>0</v>
      </c>
      <c r="AB93" s="280">
        <f t="shared" si="79"/>
        <v>0</v>
      </c>
      <c r="AC93" s="275">
        <f t="shared" si="79"/>
        <v>0</v>
      </c>
      <c r="AD93" s="275">
        <f t="shared" si="79"/>
        <v>0</v>
      </c>
      <c r="AE93" s="275">
        <f t="shared" si="79"/>
        <v>0</v>
      </c>
      <c r="AF93" s="275">
        <f t="shared" si="79"/>
        <v>0</v>
      </c>
      <c r="AG93" s="275">
        <f t="shared" si="79"/>
        <v>0</v>
      </c>
      <c r="AH93" s="275">
        <f t="shared" si="79"/>
        <v>0</v>
      </c>
      <c r="AI93" s="275">
        <f t="shared" si="79"/>
        <v>0</v>
      </c>
      <c r="AJ93" s="275">
        <f t="shared" si="79"/>
        <v>0</v>
      </c>
      <c r="AK93" s="275">
        <f t="shared" si="79"/>
        <v>0</v>
      </c>
      <c r="AL93" s="275">
        <f t="shared" si="79"/>
        <v>0</v>
      </c>
      <c r="AN93" s="323" t="str">
        <f t="shared" si="44"/>
        <v>○</v>
      </c>
    </row>
    <row r="94" spans="1:40" ht="18" customHeight="1" thickBot="1">
      <c r="A94" s="229"/>
      <c r="F94" s="356" t="s">
        <v>22</v>
      </c>
      <c r="G94" s="286">
        <f>SUM(G91:G93)</f>
        <v>0</v>
      </c>
      <c r="H94" s="286">
        <f t="shared" ref="H94:AL94" si="81">SUM(H91:H93)</f>
        <v>0</v>
      </c>
      <c r="I94" s="286">
        <f t="shared" si="81"/>
        <v>0</v>
      </c>
      <c r="J94" s="286">
        <f ca="1">SUM(J91:J93)</f>
        <v>0</v>
      </c>
      <c r="K94" s="286">
        <f t="shared" ca="1" si="81"/>
        <v>0</v>
      </c>
      <c r="L94" s="286">
        <f t="shared" si="81"/>
        <v>0</v>
      </c>
      <c r="M94" s="287">
        <f t="shared" si="81"/>
        <v>0</v>
      </c>
      <c r="N94" s="286">
        <f t="shared" ref="N94:AH94" si="82">SUM(N91:N93)</f>
        <v>0</v>
      </c>
      <c r="O94" s="286">
        <f t="shared" ca="1" si="82"/>
        <v>0</v>
      </c>
      <c r="P94" s="286">
        <f t="shared" ca="1" si="82"/>
        <v>0</v>
      </c>
      <c r="Q94" s="286">
        <f t="shared" si="82"/>
        <v>0</v>
      </c>
      <c r="R94" s="286">
        <f t="shared" si="82"/>
        <v>0</v>
      </c>
      <c r="S94" s="286">
        <f t="shared" ca="1" si="82"/>
        <v>0</v>
      </c>
      <c r="T94" s="286">
        <f t="shared" ca="1" si="82"/>
        <v>0</v>
      </c>
      <c r="U94" s="287">
        <f t="shared" si="82"/>
        <v>0</v>
      </c>
      <c r="V94" s="286">
        <f t="shared" si="82"/>
        <v>0</v>
      </c>
      <c r="W94" s="286">
        <f t="shared" ref="W94" si="83">SUM(W91:W93)</f>
        <v>0</v>
      </c>
      <c r="X94" s="287">
        <f t="shared" ref="X94:Z94" si="84">SUM(X91:X93)</f>
        <v>0</v>
      </c>
      <c r="Y94" s="286">
        <f t="shared" si="84"/>
        <v>0</v>
      </c>
      <c r="Z94" s="286">
        <f t="shared" si="84"/>
        <v>0</v>
      </c>
      <c r="AA94" s="287">
        <f t="shared" si="82"/>
        <v>0</v>
      </c>
      <c r="AB94" s="287">
        <f t="shared" ref="AB94" si="85">SUM(AB91:AB93)</f>
        <v>0</v>
      </c>
      <c r="AC94" s="286">
        <f t="shared" si="82"/>
        <v>0</v>
      </c>
      <c r="AD94" s="286">
        <f t="shared" si="82"/>
        <v>0</v>
      </c>
      <c r="AE94" s="286">
        <f t="shared" si="82"/>
        <v>0</v>
      </c>
      <c r="AF94" s="286">
        <f t="shared" si="82"/>
        <v>0</v>
      </c>
      <c r="AG94" s="286">
        <f t="shared" si="82"/>
        <v>0</v>
      </c>
      <c r="AH94" s="286">
        <f t="shared" si="82"/>
        <v>0</v>
      </c>
      <c r="AI94" s="286">
        <f t="shared" si="81"/>
        <v>0</v>
      </c>
      <c r="AJ94" s="286">
        <f t="shared" si="81"/>
        <v>0</v>
      </c>
      <c r="AK94" s="286">
        <f t="shared" si="81"/>
        <v>0</v>
      </c>
      <c r="AL94" s="286">
        <f t="shared" si="81"/>
        <v>0</v>
      </c>
      <c r="AN94" s="357" t="str">
        <f t="shared" si="44"/>
        <v>○</v>
      </c>
    </row>
    <row r="95" spans="1:40" ht="18" customHeight="1">
      <c r="A95" s="229"/>
      <c r="N95" s="225"/>
      <c r="O95" s="225"/>
      <c r="P95" s="225"/>
      <c r="Q95" s="225"/>
      <c r="R95" s="225"/>
      <c r="S95" s="225"/>
      <c r="T95" s="225"/>
      <c r="U95" s="225"/>
      <c r="V95" s="225"/>
      <c r="W95" s="225"/>
      <c r="X95" s="225"/>
      <c r="Y95" s="225"/>
      <c r="AB95" s="225"/>
      <c r="AC95" s="225"/>
      <c r="AD95" s="225"/>
      <c r="AE95" s="225"/>
      <c r="AF95" s="225"/>
      <c r="AG95" s="225"/>
      <c r="AH95" s="225"/>
      <c r="AI95" s="225"/>
    </row>
    <row r="96" spans="1:40" ht="18" customHeight="1">
      <c r="A96" s="229"/>
      <c r="N96" s="225"/>
      <c r="O96" s="225"/>
      <c r="P96" s="225"/>
      <c r="Q96" s="225"/>
      <c r="R96" s="225"/>
      <c r="S96" s="225"/>
      <c r="T96" s="225"/>
      <c r="U96" s="225"/>
      <c r="V96" s="225" t="s">
        <v>152</v>
      </c>
      <c r="W96" s="225"/>
      <c r="X96" s="225"/>
      <c r="Y96" s="225"/>
      <c r="AB96" s="225"/>
      <c r="AC96" s="225"/>
      <c r="AD96" s="225"/>
      <c r="AE96" s="225"/>
      <c r="AF96" s="225"/>
      <c r="AG96" s="225"/>
      <c r="AH96" s="225"/>
      <c r="AI96" s="225"/>
    </row>
    <row r="97" spans="1:37" ht="18" customHeight="1">
      <c r="A97" s="229"/>
      <c r="N97" s="225"/>
      <c r="O97" s="225"/>
      <c r="P97" s="225"/>
      <c r="Q97" s="225"/>
      <c r="R97" s="225"/>
      <c r="S97" s="225"/>
      <c r="T97" s="225"/>
      <c r="U97" s="225"/>
      <c r="V97" s="358" t="str">
        <f>IF(U90=SUM('P52（別紙２）集落協定'!$BM$1,'P53（別紙３）個別協定'!$BM$1),"○","×")</f>
        <v>○</v>
      </c>
      <c r="W97" s="358" t="str">
        <f>IF(V90='P52（別紙２）集落協定'!$BM$1,"○","×")</f>
        <v>○</v>
      </c>
      <c r="X97" s="358" t="str">
        <f>IF(W90='P53（別紙３）個別協定'!$BM$1,"○","×")</f>
        <v>○</v>
      </c>
      <c r="Y97" s="358" t="str">
        <f>IF(X90=SUM('P52（別紙２）集落協定'!$CE$1,'P52（別紙２）集落協定'!$CN$1,'P52（別紙２）集落協定'!$CY$1,'P52（別紙２）集落協定'!$DH$1,'P52（別紙２）集落協定'!$DY$1,'P52（別紙２）集落協定'!$EP$1,'P53（別紙３）個別協定'!$CG$1),"○","×")</f>
        <v>○</v>
      </c>
      <c r="Z97" s="358" t="str">
        <f>IF(Y90=SUM('P52（別紙２）集落協定'!$CE$1,'P52（別紙２）集落協定'!CN1,'P52（別紙２）集落協定'!CY1,'P52（別紙２）集落協定'!DH1,'P52（別紙２）集落協定'!DY1,'P52（別紙２）集落協定'!EP1),"○","×")</f>
        <v>○</v>
      </c>
      <c r="AA97" s="358" t="str">
        <f>IF(Z90='P53（別紙３）個別協定'!$CG$1,"○","×")</f>
        <v>○</v>
      </c>
      <c r="AB97" s="358" t="str">
        <f>IF(AA90='P52（別紙２）集落協定'!$CE$1,"○","×")</f>
        <v>○</v>
      </c>
      <c r="AC97" s="358" t="str">
        <f>IF(AB90='P52（別紙２）集落協定'!$CN$1,"○","×")</f>
        <v>○</v>
      </c>
      <c r="AD97" s="358" t="str">
        <f>IF(AC90=SUM('P52（別紙２）集落協定'!$CY$1,'P53（別紙３）個別協定'!$CG$1),"○","×")</f>
        <v>○</v>
      </c>
      <c r="AE97" s="358" t="str">
        <f>IF(AD90='P52（別紙２）集落協定'!$CY$1,"○","×")</f>
        <v>○</v>
      </c>
      <c r="AF97" s="358" t="str">
        <f>IF(AE90='P53（別紙３）個別協定'!$CG$1,"○","×")</f>
        <v>○</v>
      </c>
      <c r="AG97" s="358" t="str">
        <f>IF(AF90='P52（別紙２）集落協定'!$DH$1,"○","×")</f>
        <v>○</v>
      </c>
      <c r="AH97" s="358" t="str">
        <f>IF(AG90='P52（別紙２）集落協定'!$DY$1,"○","×")</f>
        <v>○</v>
      </c>
      <c r="AI97" s="358" t="str">
        <f>IF(AH90='P52（別紙２）集落協定'!$EP$1,"○","×")</f>
        <v>○</v>
      </c>
      <c r="AJ97" s="358" t="str">
        <f>IF(AI90=SUM('P52（別紙２）集落協定'!$FG$1,'P53（別紙３）個別協定'!$CP$1),"○","×")</f>
        <v>○</v>
      </c>
      <c r="AK97" s="358"/>
    </row>
    <row r="98" spans="1:37" ht="18" customHeight="1">
      <c r="B98" s="225"/>
      <c r="C98" s="225"/>
      <c r="D98" s="225"/>
      <c r="E98" s="225"/>
      <c r="F98" s="225"/>
      <c r="N98" s="225"/>
      <c r="O98" s="225"/>
      <c r="P98" s="225"/>
      <c r="Q98" s="225"/>
      <c r="R98" s="225"/>
      <c r="S98" s="225"/>
      <c r="T98" s="225"/>
      <c r="U98" s="225"/>
      <c r="V98" s="225"/>
      <c r="W98" s="225"/>
      <c r="X98" s="225"/>
      <c r="Y98" s="225"/>
      <c r="AB98" s="225"/>
      <c r="AC98" s="225"/>
      <c r="AD98" s="225"/>
      <c r="AE98" s="225"/>
      <c r="AF98" s="225"/>
      <c r="AG98" s="225"/>
      <c r="AH98" s="225"/>
      <c r="AI98" s="225"/>
    </row>
    <row r="99" spans="1:37" ht="18" customHeight="1"/>
    <row r="100" spans="1:37" ht="18" customHeight="1"/>
    <row r="101" spans="1:37" ht="18" customHeight="1"/>
  </sheetData>
  <mergeCells count="262">
    <mergeCell ref="AN10:AN12"/>
    <mergeCell ref="AN13:AN16"/>
    <mergeCell ref="K12:L12"/>
    <mergeCell ref="K13:K14"/>
    <mergeCell ref="L13:L14"/>
    <mergeCell ref="Y12:Z12"/>
    <mergeCell ref="Y13:Y14"/>
    <mergeCell ref="Z13:Z14"/>
    <mergeCell ref="AH12:AH14"/>
    <mergeCell ref="AE13:AE14"/>
    <mergeCell ref="AC12:AC14"/>
    <mergeCell ref="AF12:AF14"/>
    <mergeCell ref="AA13:AA14"/>
    <mergeCell ref="X11:X14"/>
    <mergeCell ref="AG12:AG14"/>
    <mergeCell ref="T12:T14"/>
    <mergeCell ref="Q13:Q14"/>
    <mergeCell ref="AA12:AB12"/>
    <mergeCell ref="W13:W14"/>
    <mergeCell ref="O12:O14"/>
    <mergeCell ref="R12:R14"/>
    <mergeCell ref="S12:S14"/>
    <mergeCell ref="M12:N12"/>
    <mergeCell ref="AK12:AK14"/>
    <mergeCell ref="AL12:AL14"/>
    <mergeCell ref="AJ12:AJ14"/>
    <mergeCell ref="AI45:AI47"/>
    <mergeCell ref="AI50:AI52"/>
    <mergeCell ref="AI41:AI43"/>
    <mergeCell ref="M4:Q4"/>
    <mergeCell ref="AI25:AI28"/>
    <mergeCell ref="AI31:AI34"/>
    <mergeCell ref="AD13:AD14"/>
    <mergeCell ref="P13:P14"/>
    <mergeCell ref="AB13:AB14"/>
    <mergeCell ref="M13:M14"/>
    <mergeCell ref="N13:N14"/>
    <mergeCell ref="U10:AL10"/>
    <mergeCell ref="W31:W34"/>
    <mergeCell ref="U35:U38"/>
    <mergeCell ref="V35:V38"/>
    <mergeCell ref="W35:W38"/>
    <mergeCell ref="V41:V43"/>
    <mergeCell ref="W41:W43"/>
    <mergeCell ref="U41:U43"/>
    <mergeCell ref="U50:U52"/>
    <mergeCell ref="V50:V52"/>
    <mergeCell ref="V20:V23"/>
    <mergeCell ref="W20:W23"/>
    <mergeCell ref="U31:U34"/>
    <mergeCell ref="V31:V34"/>
    <mergeCell ref="G11:G14"/>
    <mergeCell ref="AI11:AI14"/>
    <mergeCell ref="U11:U14"/>
    <mergeCell ref="AI20:AI23"/>
    <mergeCell ref="AA11:AH11"/>
    <mergeCell ref="H12:I12"/>
    <mergeCell ref="H13:H14"/>
    <mergeCell ref="I13:I14"/>
    <mergeCell ref="V12:W12"/>
    <mergeCell ref="V13:V14"/>
    <mergeCell ref="U20:U23"/>
    <mergeCell ref="J11:J14"/>
    <mergeCell ref="AF20:AF23"/>
    <mergeCell ref="AG20:AG23"/>
    <mergeCell ref="AH20:AH23"/>
    <mergeCell ref="U25:U28"/>
    <mergeCell ref="V25:V28"/>
    <mergeCell ref="W25:W28"/>
    <mergeCell ref="AF31:AF34"/>
    <mergeCell ref="AG31:AG34"/>
    <mergeCell ref="AH31:AH34"/>
    <mergeCell ref="AI58:AI61"/>
    <mergeCell ref="AJ58:AJ61"/>
    <mergeCell ref="AK58:AK61"/>
    <mergeCell ref="U45:U47"/>
    <mergeCell ref="V45:V47"/>
    <mergeCell ref="W45:W47"/>
    <mergeCell ref="AN20:AN23"/>
    <mergeCell ref="AN25:AN28"/>
    <mergeCell ref="AN31:AN34"/>
    <mergeCell ref="AN35:AN38"/>
    <mergeCell ref="AL35:AL38"/>
    <mergeCell ref="AJ25:AJ28"/>
    <mergeCell ref="AJ20:AJ23"/>
    <mergeCell ref="AK20:AK23"/>
    <mergeCell ref="AK25:AK28"/>
    <mergeCell ref="AL20:AL23"/>
    <mergeCell ref="AJ35:AJ38"/>
    <mergeCell ref="AK35:AK38"/>
    <mergeCell ref="AL25:AL28"/>
    <mergeCell ref="AK31:AK34"/>
    <mergeCell ref="AJ31:AJ34"/>
    <mergeCell ref="AL31:AL34"/>
    <mergeCell ref="AN53:AN55"/>
    <mergeCell ref="AL50:AL52"/>
    <mergeCell ref="AK53:AK55"/>
    <mergeCell ref="AL53:AL55"/>
    <mergeCell ref="AN41:AN43"/>
    <mergeCell ref="AN45:AN47"/>
    <mergeCell ref="AN50:AN52"/>
    <mergeCell ref="AL41:AL43"/>
    <mergeCell ref="AK45:AK47"/>
    <mergeCell ref="AL45:AL47"/>
    <mergeCell ref="AJ45:AJ47"/>
    <mergeCell ref="AJ41:AJ43"/>
    <mergeCell ref="AK41:AK43"/>
    <mergeCell ref="AJ50:AJ52"/>
    <mergeCell ref="AK50:AK52"/>
    <mergeCell ref="U79:U80"/>
    <mergeCell ref="AL88:AL89"/>
    <mergeCell ref="AK63:AK66"/>
    <mergeCell ref="AJ88:AJ89"/>
    <mergeCell ref="AJ73:AJ76"/>
    <mergeCell ref="AJ86:AJ87"/>
    <mergeCell ref="AK86:AK87"/>
    <mergeCell ref="AL86:AL87"/>
    <mergeCell ref="AK73:AK76"/>
    <mergeCell ref="AL73:AL76"/>
    <mergeCell ref="AJ69:AJ72"/>
    <mergeCell ref="AL63:AL66"/>
    <mergeCell ref="AL79:AL80"/>
    <mergeCell ref="AL82:AL83"/>
    <mergeCell ref="AL69:AL72"/>
    <mergeCell ref="AJ63:AJ66"/>
    <mergeCell ref="AI63:AI66"/>
    <mergeCell ref="AI88:AI89"/>
    <mergeCell ref="AI73:AI76"/>
    <mergeCell ref="AI86:AI87"/>
    <mergeCell ref="AK69:AK72"/>
    <mergeCell ref="AI69:AI72"/>
    <mergeCell ref="AK88:AK89"/>
    <mergeCell ref="U69:U72"/>
    <mergeCell ref="U73:U76"/>
    <mergeCell ref="V73:V76"/>
    <mergeCell ref="W73:W76"/>
    <mergeCell ref="W50:W52"/>
    <mergeCell ref="U53:U55"/>
    <mergeCell ref="V53:V55"/>
    <mergeCell ref="W53:W55"/>
    <mergeCell ref="U58:U61"/>
    <mergeCell ref="V58:V61"/>
    <mergeCell ref="W58:W61"/>
    <mergeCell ref="U86:U87"/>
    <mergeCell ref="X20:X23"/>
    <mergeCell ref="Y20:Y23"/>
    <mergeCell ref="Z20:Z23"/>
    <mergeCell ref="X25:X28"/>
    <mergeCell ref="Y25:Y28"/>
    <mergeCell ref="Z25:Z28"/>
    <mergeCell ref="X31:X34"/>
    <mergeCell ref="Y31:Y34"/>
    <mergeCell ref="Z31:Z34"/>
    <mergeCell ref="X35:X38"/>
    <mergeCell ref="Y35:Y38"/>
    <mergeCell ref="Z35:Z38"/>
    <mergeCell ref="X41:X43"/>
    <mergeCell ref="Y41:Y43"/>
    <mergeCell ref="Z41:Z43"/>
    <mergeCell ref="X45:X47"/>
    <mergeCell ref="Y45:Y47"/>
    <mergeCell ref="Z45:Z47"/>
    <mergeCell ref="U82:U83"/>
    <mergeCell ref="V82:V83"/>
    <mergeCell ref="W82:W83"/>
    <mergeCell ref="U63:U66"/>
    <mergeCell ref="V63:V66"/>
    <mergeCell ref="V86:V87"/>
    <mergeCell ref="W86:W87"/>
    <mergeCell ref="W63:W66"/>
    <mergeCell ref="V79:V80"/>
    <mergeCell ref="W79:W80"/>
    <mergeCell ref="V69:V72"/>
    <mergeCell ref="W69:W72"/>
    <mergeCell ref="X69:X72"/>
    <mergeCell ref="Y69:Y72"/>
    <mergeCell ref="AG58:AG61"/>
    <mergeCell ref="AH58:AH61"/>
    <mergeCell ref="AF50:AF52"/>
    <mergeCell ref="AG50:AG52"/>
    <mergeCell ref="AH50:AH52"/>
    <mergeCell ref="AF79:AF80"/>
    <mergeCell ref="AG79:AG80"/>
    <mergeCell ref="AH79:AH80"/>
    <mergeCell ref="X50:X52"/>
    <mergeCell ref="Y50:Y52"/>
    <mergeCell ref="Z50:Z52"/>
    <mergeCell ref="X53:X55"/>
    <mergeCell ref="Y53:Y55"/>
    <mergeCell ref="Z53:Z55"/>
    <mergeCell ref="X58:X61"/>
    <mergeCell ref="Y58:Y61"/>
    <mergeCell ref="V88:V89"/>
    <mergeCell ref="W88:W89"/>
    <mergeCell ref="U88:U89"/>
    <mergeCell ref="AI35:AI38"/>
    <mergeCell ref="AI53:AI55"/>
    <mergeCell ref="AJ53:AJ55"/>
    <mergeCell ref="AN58:AN61"/>
    <mergeCell ref="AN63:AN66"/>
    <mergeCell ref="AN69:AN72"/>
    <mergeCell ref="AN73:AN76"/>
    <mergeCell ref="AN79:AN80"/>
    <mergeCell ref="AN82:AN83"/>
    <mergeCell ref="AL58:AL61"/>
    <mergeCell ref="AF41:AF43"/>
    <mergeCell ref="AG41:AG43"/>
    <mergeCell ref="AH41:AH43"/>
    <mergeCell ref="AJ79:AJ80"/>
    <mergeCell ref="AJ82:AJ83"/>
    <mergeCell ref="AK79:AK80"/>
    <mergeCell ref="AK82:AK83"/>
    <mergeCell ref="AF69:AF72"/>
    <mergeCell ref="AG69:AG72"/>
    <mergeCell ref="AH69:AH72"/>
    <mergeCell ref="AF58:AF61"/>
    <mergeCell ref="AN86:AN87"/>
    <mergeCell ref="AN88:AN89"/>
    <mergeCell ref="AI79:AI80"/>
    <mergeCell ref="AI82:AI83"/>
    <mergeCell ref="AF86:AF87"/>
    <mergeCell ref="AG86:AG87"/>
    <mergeCell ref="AH86:AH87"/>
    <mergeCell ref="X79:X80"/>
    <mergeCell ref="Y79:Y80"/>
    <mergeCell ref="X86:X87"/>
    <mergeCell ref="Y86:Y87"/>
    <mergeCell ref="N6:Q7"/>
    <mergeCell ref="N5:Q5"/>
    <mergeCell ref="M6:M7"/>
    <mergeCell ref="B77:B89"/>
    <mergeCell ref="B18:B38"/>
    <mergeCell ref="B39:B55"/>
    <mergeCell ref="B56:B76"/>
    <mergeCell ref="C40:C48"/>
    <mergeCell ref="C57:C67"/>
    <mergeCell ref="C68:C76"/>
    <mergeCell ref="C78:C84"/>
    <mergeCell ref="D20:D24"/>
    <mergeCell ref="D25:D29"/>
    <mergeCell ref="D31:D34"/>
    <mergeCell ref="D35:D38"/>
    <mergeCell ref="D41:D44"/>
    <mergeCell ref="D45:D48"/>
    <mergeCell ref="D50:D52"/>
    <mergeCell ref="C30:C38"/>
    <mergeCell ref="C49:C55"/>
    <mergeCell ref="C19:C29"/>
    <mergeCell ref="B10:F17"/>
    <mergeCell ref="G10:T10"/>
    <mergeCell ref="D88:D89"/>
    <mergeCell ref="B4:E4"/>
    <mergeCell ref="D53:D55"/>
    <mergeCell ref="D58:D62"/>
    <mergeCell ref="D63:D67"/>
    <mergeCell ref="D73:D76"/>
    <mergeCell ref="D69:D72"/>
    <mergeCell ref="D79:D81"/>
    <mergeCell ref="D82:D84"/>
    <mergeCell ref="D86:D87"/>
    <mergeCell ref="C85:C89"/>
    <mergeCell ref="B5:E5"/>
  </mergeCells>
  <phoneticPr fontId="3"/>
  <dataValidations count="1">
    <dataValidation type="whole" operator="greaterThanOrEqual" allowBlank="1" showInputMessage="1" showErrorMessage="1" sqref="X73:Z76 U88:W88 X88:Z89 X62:Y66 AI81:AL82 U20:Z20 U24:Z25 U81:W82 AI31:AL38 AA31:AE38 AA41:AE48 AI20:AI29 AI50:AL55 AA50:AE55 Z69:Z71 Z58:AE67 AI58:AL67 AA69:AE76 U73:W73 AI69:AL76 Z86:Z87 X81:Y84 AI84:AL84 Z79:AE84 AI86:AL89 AA86:AE89 AA20:AE29 U62:W63 U84:W84 AF88:AH89 AF86:AH86 AF81:AH84 AF73:AH76 AF69:AH69 AF62:AH67 AF53:AH55 AF58:AH58 AF50:AH50 AF44:AH48 AF35:AH38 AF41:AH41 AF31:AH31 AF24:AH29 AF20:AH20 AF79:AL79 U69:Y69 U58:Y58 U67:Y67 U86:Y86 U79:Y79 U50:Z50 U48:Z48 U41:Z41 U31:Z31 U29:Z29 U53:Z53 U44:Z45 U35:Z35 AI41:AI48 G20:T29 G90:AL94 G30:AL30 G39:AL40 G49:AL49 G56:AL57 G68:AL68 G77:AL78 G85:AL85 G86:T89 G79:T84 G69:T76 G58:T67 G50:T55 G41:T48 G31:T38 G18:AL19" xr:uid="{00000000-0002-0000-0000-000000000000}">
      <formula1>0</formula1>
    </dataValidation>
  </dataValidations>
  <pageMargins left="0.59055118110236227" right="0.59055118110236227" top="0.39370078740157483" bottom="0.39370078740157483" header="0.39370078740157483" footer="0.23622047244094491"/>
  <pageSetup paperSize="8" scale="45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</sheetPr>
  <dimension ref="A1:FS1541"/>
  <sheetViews>
    <sheetView showGridLines="0" tabSelected="1" zoomScale="70" zoomScaleNormal="70" zoomScaleSheetLayoutView="70" workbookViewId="0">
      <pane xSplit="5" ySplit="14" topLeftCell="CH72" activePane="bottomRight" state="frozen"/>
      <selection activeCell="BC42" sqref="BC42"/>
      <selection pane="topRight" activeCell="BC42" sqref="BC42"/>
      <selection pane="bottomLeft" activeCell="BC42" sqref="BC42"/>
      <selection pane="bottomRight" sqref="A1:XFD1048576"/>
    </sheetView>
  </sheetViews>
  <sheetFormatPr defaultColWidth="9" defaultRowHeight="13.5" zeroHeight="1"/>
  <cols>
    <col min="1" max="2" width="9.5" style="601" customWidth="1"/>
    <col min="3" max="3" width="9.875" style="601" customWidth="1"/>
    <col min="4" max="4" width="8" style="601" customWidth="1"/>
    <col min="5" max="5" width="15" style="601" customWidth="1"/>
    <col min="6" max="6" width="8.375" style="601" customWidth="1"/>
    <col min="7" max="20" width="7" style="601" customWidth="1"/>
    <col min="21" max="34" width="7" style="601" hidden="1" customWidth="1"/>
    <col min="35" max="35" width="7" style="601" customWidth="1"/>
    <col min="36" max="36" width="8.375" style="601" customWidth="1"/>
    <col min="37" max="50" width="7" style="601" customWidth="1"/>
    <col min="51" max="64" width="7" style="601" hidden="1" customWidth="1"/>
    <col min="65" max="71" width="10.25" style="90" customWidth="1"/>
    <col min="72" max="77" width="10.25" style="90" hidden="1" customWidth="1"/>
    <col min="78" max="78" width="6" style="90" customWidth="1"/>
    <col min="79" max="83" width="7.875" style="601" customWidth="1"/>
    <col min="84" max="85" width="7.875" style="90" customWidth="1"/>
    <col min="86" max="86" width="6" style="90" customWidth="1"/>
    <col min="87" max="87" width="7.875" style="90" customWidth="1"/>
    <col min="88" max="92" width="7.875" style="601" customWidth="1"/>
    <col min="93" max="94" width="7.875" style="90" customWidth="1"/>
    <col min="95" max="95" width="6" style="90" customWidth="1"/>
    <col min="96" max="96" width="7.875" style="90" customWidth="1"/>
    <col min="97" max="103" width="7.875" style="601" customWidth="1"/>
    <col min="104" max="107" width="7.875" style="90" customWidth="1"/>
    <col min="108" max="108" width="6" style="90" customWidth="1"/>
    <col min="109" max="109" width="7.875" style="90" customWidth="1"/>
    <col min="110" max="110" width="7" style="601" customWidth="1"/>
    <col min="111" max="112" width="7.875" style="601" customWidth="1"/>
    <col min="113" max="118" width="7.75" style="90" customWidth="1"/>
    <col min="119" max="124" width="7.75" style="90" hidden="1" customWidth="1"/>
    <col min="125" max="125" width="6" style="90" customWidth="1"/>
    <col min="126" max="126" width="7.875" style="90" customWidth="1"/>
    <col min="127" max="127" width="7" style="601" customWidth="1"/>
    <col min="128" max="129" width="7.875" style="601" customWidth="1"/>
    <col min="130" max="135" width="7.75" style="90" customWidth="1"/>
    <col min="136" max="141" width="7.75" style="90" hidden="1" customWidth="1"/>
    <col min="142" max="142" width="6" style="90" customWidth="1"/>
    <col min="143" max="143" width="7.875" style="90" customWidth="1"/>
    <col min="144" max="144" width="7" style="601" customWidth="1"/>
    <col min="145" max="146" width="7.875" style="601" customWidth="1"/>
    <col min="147" max="152" width="7.625" style="90" customWidth="1"/>
    <col min="153" max="158" width="7.625" style="90" hidden="1" customWidth="1"/>
    <col min="159" max="159" width="6" style="90" customWidth="1"/>
    <col min="160" max="160" width="7.875" style="90" customWidth="1"/>
    <col min="161" max="162" width="5.75" style="601" customWidth="1"/>
    <col min="163" max="163" width="10.125" style="601" customWidth="1"/>
    <col min="164" max="16384" width="9" style="601"/>
  </cols>
  <sheetData>
    <row r="1" spans="1:175" s="599" customFormat="1" ht="14.25" customHeight="1">
      <c r="A1" s="598">
        <f>COUNTIF(A15:A195,"&gt;0")</f>
        <v>0</v>
      </c>
      <c r="F1" s="600">
        <f t="shared" ref="F1:AK1" si="0">SUBTOTAL(9,F15:F195)</f>
        <v>0</v>
      </c>
      <c r="G1" s="600">
        <f t="shared" si="0"/>
        <v>0</v>
      </c>
      <c r="H1" s="600">
        <f t="shared" si="0"/>
        <v>0</v>
      </c>
      <c r="I1" s="600">
        <f t="shared" si="0"/>
        <v>0</v>
      </c>
      <c r="J1" s="600">
        <f t="shared" si="0"/>
        <v>0</v>
      </c>
      <c r="K1" s="600">
        <f t="shared" si="0"/>
        <v>0</v>
      </c>
      <c r="L1" s="600">
        <f t="shared" si="0"/>
        <v>0</v>
      </c>
      <c r="M1" s="600">
        <f t="shared" si="0"/>
        <v>0</v>
      </c>
      <c r="N1" s="600">
        <f t="shared" si="0"/>
        <v>0</v>
      </c>
      <c r="O1" s="600">
        <f t="shared" si="0"/>
        <v>0</v>
      </c>
      <c r="P1" s="600">
        <f t="shared" si="0"/>
        <v>0</v>
      </c>
      <c r="Q1" s="600">
        <f t="shared" si="0"/>
        <v>0</v>
      </c>
      <c r="R1" s="600">
        <f t="shared" si="0"/>
        <v>0</v>
      </c>
      <c r="S1" s="600">
        <f t="shared" si="0"/>
        <v>0</v>
      </c>
      <c r="T1" s="600">
        <f t="shared" si="0"/>
        <v>0</v>
      </c>
      <c r="U1" s="600">
        <f t="shared" si="0"/>
        <v>0</v>
      </c>
      <c r="V1" s="600">
        <f t="shared" si="0"/>
        <v>0</v>
      </c>
      <c r="W1" s="600">
        <f t="shared" si="0"/>
        <v>0</v>
      </c>
      <c r="X1" s="600">
        <f t="shared" si="0"/>
        <v>0</v>
      </c>
      <c r="Y1" s="600">
        <f t="shared" si="0"/>
        <v>0</v>
      </c>
      <c r="Z1" s="600">
        <f t="shared" si="0"/>
        <v>0</v>
      </c>
      <c r="AA1" s="600">
        <f t="shared" si="0"/>
        <v>0</v>
      </c>
      <c r="AB1" s="600">
        <f t="shared" si="0"/>
        <v>0</v>
      </c>
      <c r="AC1" s="600">
        <f t="shared" si="0"/>
        <v>0</v>
      </c>
      <c r="AD1" s="600">
        <f t="shared" si="0"/>
        <v>0</v>
      </c>
      <c r="AE1" s="600">
        <f t="shared" si="0"/>
        <v>0</v>
      </c>
      <c r="AF1" s="600">
        <f t="shared" si="0"/>
        <v>0</v>
      </c>
      <c r="AG1" s="600">
        <f t="shared" si="0"/>
        <v>0</v>
      </c>
      <c r="AH1" s="600">
        <f t="shared" si="0"/>
        <v>0</v>
      </c>
      <c r="AI1" s="600">
        <f t="shared" si="0"/>
        <v>0</v>
      </c>
      <c r="AJ1" s="600">
        <f t="shared" si="0"/>
        <v>0</v>
      </c>
      <c r="AK1" s="600">
        <f t="shared" si="0"/>
        <v>0</v>
      </c>
      <c r="AL1" s="600">
        <f t="shared" ref="AL1:BQ1" si="1">SUBTOTAL(9,AL15:AL195)</f>
        <v>0</v>
      </c>
      <c r="AM1" s="600">
        <f t="shared" si="1"/>
        <v>0</v>
      </c>
      <c r="AN1" s="600">
        <f t="shared" si="1"/>
        <v>0</v>
      </c>
      <c r="AO1" s="600">
        <f t="shared" si="1"/>
        <v>0</v>
      </c>
      <c r="AP1" s="600">
        <f t="shared" si="1"/>
        <v>0</v>
      </c>
      <c r="AQ1" s="600">
        <f t="shared" si="1"/>
        <v>0</v>
      </c>
      <c r="AR1" s="600">
        <f t="shared" si="1"/>
        <v>0</v>
      </c>
      <c r="AS1" s="600">
        <f t="shared" si="1"/>
        <v>0</v>
      </c>
      <c r="AT1" s="600">
        <f t="shared" si="1"/>
        <v>0</v>
      </c>
      <c r="AU1" s="600">
        <f t="shared" si="1"/>
        <v>0</v>
      </c>
      <c r="AV1" s="600">
        <f t="shared" si="1"/>
        <v>0</v>
      </c>
      <c r="AW1" s="600">
        <f t="shared" si="1"/>
        <v>0</v>
      </c>
      <c r="AX1" s="600">
        <f t="shared" si="1"/>
        <v>0</v>
      </c>
      <c r="AY1" s="600">
        <f t="shared" si="1"/>
        <v>0</v>
      </c>
      <c r="AZ1" s="600">
        <f t="shared" si="1"/>
        <v>0</v>
      </c>
      <c r="BA1" s="600">
        <f t="shared" si="1"/>
        <v>0</v>
      </c>
      <c r="BB1" s="600">
        <f t="shared" si="1"/>
        <v>0</v>
      </c>
      <c r="BC1" s="600">
        <f t="shared" si="1"/>
        <v>0</v>
      </c>
      <c r="BD1" s="600">
        <f t="shared" si="1"/>
        <v>0</v>
      </c>
      <c r="BE1" s="600">
        <f t="shared" si="1"/>
        <v>0</v>
      </c>
      <c r="BF1" s="600">
        <f t="shared" si="1"/>
        <v>0</v>
      </c>
      <c r="BG1" s="600">
        <f t="shared" si="1"/>
        <v>0</v>
      </c>
      <c r="BH1" s="600">
        <f t="shared" si="1"/>
        <v>0</v>
      </c>
      <c r="BI1" s="600">
        <f t="shared" si="1"/>
        <v>0</v>
      </c>
      <c r="BJ1" s="600">
        <f t="shared" si="1"/>
        <v>0</v>
      </c>
      <c r="BK1" s="600">
        <f t="shared" si="1"/>
        <v>0</v>
      </c>
      <c r="BL1" s="600">
        <f t="shared" si="1"/>
        <v>0</v>
      </c>
      <c r="BM1" s="600">
        <f t="shared" si="1"/>
        <v>0</v>
      </c>
      <c r="BN1" s="600">
        <f t="shared" si="1"/>
        <v>0</v>
      </c>
      <c r="BO1" s="600">
        <f t="shared" si="1"/>
        <v>0</v>
      </c>
      <c r="BP1" s="600">
        <f t="shared" si="1"/>
        <v>0</v>
      </c>
      <c r="BQ1" s="600">
        <f t="shared" si="1"/>
        <v>0</v>
      </c>
      <c r="BR1" s="600">
        <f t="shared" ref="BR1:BY1" si="2">SUBTOTAL(9,BR15:BR195)</f>
        <v>0</v>
      </c>
      <c r="BS1" s="600">
        <f t="shared" si="2"/>
        <v>0</v>
      </c>
      <c r="BT1" s="600">
        <f t="shared" si="2"/>
        <v>0</v>
      </c>
      <c r="BU1" s="600">
        <f t="shared" si="2"/>
        <v>0</v>
      </c>
      <c r="BV1" s="600">
        <f t="shared" si="2"/>
        <v>0</v>
      </c>
      <c r="BW1" s="600">
        <f t="shared" si="2"/>
        <v>0</v>
      </c>
      <c r="BX1" s="600">
        <f t="shared" si="2"/>
        <v>0</v>
      </c>
      <c r="BY1" s="600">
        <f t="shared" si="2"/>
        <v>0</v>
      </c>
      <c r="BZ1" s="600"/>
      <c r="CA1" s="600">
        <f t="shared" ref="CA1:CG1" si="3">SUBTOTAL(9,CA15:CA195)</f>
        <v>0</v>
      </c>
      <c r="CB1" s="600">
        <f t="shared" si="3"/>
        <v>0</v>
      </c>
      <c r="CC1" s="600">
        <f t="shared" si="3"/>
        <v>0</v>
      </c>
      <c r="CD1" s="600">
        <f t="shared" si="3"/>
        <v>0</v>
      </c>
      <c r="CE1" s="600">
        <f t="shared" si="3"/>
        <v>0</v>
      </c>
      <c r="CF1" s="600">
        <f t="shared" si="3"/>
        <v>0</v>
      </c>
      <c r="CG1" s="600">
        <f t="shared" si="3"/>
        <v>0</v>
      </c>
      <c r="CH1" s="600"/>
      <c r="CI1" s="600"/>
      <c r="CJ1" s="600">
        <f t="shared" ref="CJ1:CP1" si="4">SUBTOTAL(9,CJ15:CJ195)</f>
        <v>0</v>
      </c>
      <c r="CK1" s="600">
        <f t="shared" si="4"/>
        <v>0</v>
      </c>
      <c r="CL1" s="600">
        <f t="shared" si="4"/>
        <v>0</v>
      </c>
      <c r="CM1" s="600">
        <f t="shared" si="4"/>
        <v>0</v>
      </c>
      <c r="CN1" s="600">
        <f t="shared" si="4"/>
        <v>0</v>
      </c>
      <c r="CO1" s="600">
        <f t="shared" si="4"/>
        <v>0</v>
      </c>
      <c r="CP1" s="600">
        <f t="shared" si="4"/>
        <v>0</v>
      </c>
      <c r="CQ1" s="600"/>
      <c r="CR1" s="600"/>
      <c r="CS1" s="600">
        <f t="shared" ref="CS1:DC1" si="5">SUBTOTAL(9,CS15:CS195)</f>
        <v>0</v>
      </c>
      <c r="CT1" s="600">
        <f t="shared" si="5"/>
        <v>0</v>
      </c>
      <c r="CU1" s="600">
        <f t="shared" si="5"/>
        <v>0</v>
      </c>
      <c r="CV1" s="600">
        <f t="shared" si="5"/>
        <v>0</v>
      </c>
      <c r="CW1" s="600">
        <f t="shared" si="5"/>
        <v>0</v>
      </c>
      <c r="CX1" s="600">
        <f t="shared" si="5"/>
        <v>0</v>
      </c>
      <c r="CY1" s="600">
        <f t="shared" si="5"/>
        <v>0</v>
      </c>
      <c r="CZ1" s="600">
        <f t="shared" si="5"/>
        <v>0</v>
      </c>
      <c r="DA1" s="600">
        <f t="shared" si="5"/>
        <v>0</v>
      </c>
      <c r="DB1" s="600">
        <f t="shared" si="5"/>
        <v>0</v>
      </c>
      <c r="DC1" s="600">
        <f t="shared" si="5"/>
        <v>0</v>
      </c>
      <c r="DD1" s="600"/>
      <c r="DE1" s="600"/>
      <c r="DF1" s="600">
        <f t="shared" ref="DF1:DT1" si="6">SUBTOTAL(9,DF15:DF195)</f>
        <v>0</v>
      </c>
      <c r="DG1" s="600">
        <f t="shared" si="6"/>
        <v>0</v>
      </c>
      <c r="DH1" s="600">
        <f t="shared" si="6"/>
        <v>0</v>
      </c>
      <c r="DI1" s="600">
        <f t="shared" si="6"/>
        <v>0</v>
      </c>
      <c r="DJ1" s="600">
        <f t="shared" si="6"/>
        <v>0</v>
      </c>
      <c r="DK1" s="600">
        <f t="shared" si="6"/>
        <v>0</v>
      </c>
      <c r="DL1" s="600">
        <f t="shared" si="6"/>
        <v>0</v>
      </c>
      <c r="DM1" s="600">
        <f t="shared" si="6"/>
        <v>0</v>
      </c>
      <c r="DN1" s="600">
        <f t="shared" si="6"/>
        <v>0</v>
      </c>
      <c r="DO1" s="600">
        <f t="shared" si="6"/>
        <v>0</v>
      </c>
      <c r="DP1" s="600">
        <f t="shared" si="6"/>
        <v>0</v>
      </c>
      <c r="DQ1" s="600">
        <f t="shared" si="6"/>
        <v>0</v>
      </c>
      <c r="DR1" s="600">
        <f t="shared" si="6"/>
        <v>0</v>
      </c>
      <c r="DS1" s="600">
        <f t="shared" si="6"/>
        <v>0</v>
      </c>
      <c r="DT1" s="600">
        <f t="shared" si="6"/>
        <v>0</v>
      </c>
      <c r="DU1" s="600"/>
      <c r="DV1" s="600"/>
      <c r="DW1" s="600">
        <f t="shared" ref="DW1:EK1" si="7">SUBTOTAL(9,DW15:DW195)</f>
        <v>0</v>
      </c>
      <c r="DX1" s="600">
        <f t="shared" si="7"/>
        <v>0</v>
      </c>
      <c r="DY1" s="600">
        <f t="shared" si="7"/>
        <v>0</v>
      </c>
      <c r="DZ1" s="600">
        <f t="shared" si="7"/>
        <v>0</v>
      </c>
      <c r="EA1" s="600">
        <f t="shared" si="7"/>
        <v>0</v>
      </c>
      <c r="EB1" s="600">
        <f t="shared" si="7"/>
        <v>0</v>
      </c>
      <c r="EC1" s="600">
        <f t="shared" si="7"/>
        <v>0</v>
      </c>
      <c r="ED1" s="600">
        <f t="shared" si="7"/>
        <v>0</v>
      </c>
      <c r="EE1" s="600">
        <f t="shared" si="7"/>
        <v>0</v>
      </c>
      <c r="EF1" s="600">
        <f t="shared" si="7"/>
        <v>0</v>
      </c>
      <c r="EG1" s="600">
        <f t="shared" si="7"/>
        <v>0</v>
      </c>
      <c r="EH1" s="600">
        <f t="shared" si="7"/>
        <v>0</v>
      </c>
      <c r="EI1" s="600">
        <f t="shared" si="7"/>
        <v>0</v>
      </c>
      <c r="EJ1" s="600">
        <f t="shared" si="7"/>
        <v>0</v>
      </c>
      <c r="EK1" s="600">
        <f t="shared" si="7"/>
        <v>0</v>
      </c>
      <c r="EL1" s="600"/>
      <c r="EM1" s="600"/>
      <c r="EN1" s="600">
        <f t="shared" ref="EN1:FB1" si="8">SUBTOTAL(9,EN15:EN195)</f>
        <v>0</v>
      </c>
      <c r="EO1" s="600">
        <f t="shared" si="8"/>
        <v>0</v>
      </c>
      <c r="EP1" s="600">
        <f t="shared" si="8"/>
        <v>0</v>
      </c>
      <c r="EQ1" s="600">
        <f t="shared" si="8"/>
        <v>0</v>
      </c>
      <c r="ER1" s="600">
        <f t="shared" si="8"/>
        <v>0</v>
      </c>
      <c r="ES1" s="600">
        <f t="shared" si="8"/>
        <v>0</v>
      </c>
      <c r="ET1" s="600">
        <f t="shared" si="8"/>
        <v>0</v>
      </c>
      <c r="EU1" s="600">
        <f t="shared" si="8"/>
        <v>0</v>
      </c>
      <c r="EV1" s="600">
        <f t="shared" si="8"/>
        <v>0</v>
      </c>
      <c r="EW1" s="600">
        <f t="shared" si="8"/>
        <v>0</v>
      </c>
      <c r="EX1" s="600">
        <f t="shared" si="8"/>
        <v>0</v>
      </c>
      <c r="EY1" s="600">
        <f t="shared" si="8"/>
        <v>0</v>
      </c>
      <c r="EZ1" s="600">
        <f t="shared" si="8"/>
        <v>0</v>
      </c>
      <c r="FA1" s="600">
        <f t="shared" si="8"/>
        <v>0</v>
      </c>
      <c r="FB1" s="600">
        <f t="shared" si="8"/>
        <v>0</v>
      </c>
      <c r="FC1" s="600"/>
      <c r="FD1" s="600"/>
      <c r="FE1" s="600">
        <f>SUBTOTAL(9,FE15:FE195)</f>
        <v>0</v>
      </c>
      <c r="FF1" s="600">
        <f>SUBTOTAL(9,FF15:FF195)</f>
        <v>0</v>
      </c>
      <c r="FG1" s="600">
        <f>SUBTOTAL(9,FG15:FG195)</f>
        <v>0</v>
      </c>
      <c r="FH1" s="600"/>
      <c r="FI1" s="600"/>
      <c r="FJ1" s="600"/>
      <c r="FK1" s="600"/>
      <c r="FL1" s="600"/>
      <c r="FM1" s="600"/>
      <c r="FN1" s="600"/>
      <c r="FO1" s="600"/>
      <c r="FP1" s="600"/>
      <c r="FQ1" s="600"/>
      <c r="FR1" s="600"/>
      <c r="FS1" s="600"/>
    </row>
    <row r="2" spans="1:175" ht="15" thickBot="1">
      <c r="A2" s="598"/>
      <c r="B2" s="599"/>
      <c r="C2" s="599"/>
      <c r="D2" s="599"/>
      <c r="E2" s="599"/>
      <c r="F2" s="599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600"/>
      <c r="W2" s="600"/>
      <c r="X2" s="600"/>
      <c r="Y2" s="600"/>
      <c r="Z2" s="600"/>
      <c r="AA2" s="600"/>
      <c r="AB2" s="600"/>
      <c r="AC2" s="600"/>
      <c r="AD2" s="600"/>
      <c r="AE2" s="600"/>
      <c r="AF2" s="600"/>
      <c r="AG2" s="600"/>
      <c r="AH2" s="600"/>
      <c r="AI2" s="600"/>
      <c r="AJ2" s="600"/>
      <c r="AK2" s="600"/>
      <c r="AL2" s="600"/>
      <c r="AM2" s="600"/>
      <c r="AN2" s="600"/>
      <c r="AO2" s="600"/>
      <c r="AP2" s="600"/>
      <c r="AQ2" s="600"/>
      <c r="AR2" s="600"/>
      <c r="AS2" s="600"/>
      <c r="AT2" s="600"/>
      <c r="AU2" s="600"/>
      <c r="AV2" s="600"/>
      <c r="AW2" s="600"/>
      <c r="AX2" s="600"/>
      <c r="AY2" s="600"/>
      <c r="AZ2" s="600"/>
      <c r="BA2" s="600"/>
      <c r="BB2" s="600"/>
      <c r="BC2" s="600"/>
      <c r="BD2" s="600"/>
      <c r="BE2" s="600"/>
      <c r="BF2" s="600"/>
      <c r="BG2" s="600"/>
      <c r="BH2" s="600"/>
      <c r="BI2" s="600"/>
      <c r="BJ2" s="600"/>
      <c r="BK2" s="600"/>
      <c r="BL2" s="600"/>
      <c r="BM2" s="600"/>
      <c r="BN2" s="600"/>
      <c r="BO2" s="600"/>
      <c r="BP2" s="600"/>
      <c r="BQ2" s="600"/>
      <c r="BR2" s="600"/>
      <c r="BS2" s="600"/>
      <c r="BT2" s="600"/>
      <c r="BU2" s="600"/>
      <c r="BV2" s="600"/>
      <c r="BW2" s="600"/>
      <c r="BX2" s="600"/>
      <c r="BY2" s="600"/>
      <c r="BZ2" s="600"/>
      <c r="CA2" s="600"/>
      <c r="CB2" s="600"/>
      <c r="CC2" s="600"/>
      <c r="CD2" s="600"/>
      <c r="CE2" s="600"/>
      <c r="CF2" s="600"/>
      <c r="CG2" s="600"/>
      <c r="CH2" s="600"/>
      <c r="CI2" s="600"/>
      <c r="CJ2" s="600"/>
      <c r="CK2" s="600"/>
      <c r="CL2" s="600"/>
      <c r="CM2" s="600"/>
      <c r="CN2" s="600"/>
      <c r="CO2" s="600"/>
      <c r="CP2" s="600"/>
      <c r="CQ2" s="600"/>
      <c r="CR2" s="600"/>
      <c r="CS2" s="600"/>
      <c r="CT2" s="600"/>
      <c r="CU2" s="600"/>
      <c r="CV2" s="600"/>
      <c r="CW2" s="600"/>
      <c r="CX2" s="600"/>
      <c r="CY2" s="600"/>
      <c r="CZ2" s="600"/>
      <c r="DA2" s="600"/>
      <c r="DB2" s="600"/>
      <c r="DC2" s="600"/>
      <c r="DD2" s="600"/>
      <c r="DE2" s="600"/>
      <c r="DF2" s="600"/>
      <c r="DG2" s="600"/>
      <c r="DH2" s="600"/>
      <c r="DI2" s="600"/>
      <c r="DJ2" s="600"/>
      <c r="DK2" s="600"/>
      <c r="DL2" s="600"/>
      <c r="DM2" s="600"/>
      <c r="DN2" s="600"/>
      <c r="DO2" s="600"/>
      <c r="DP2" s="600"/>
      <c r="DQ2" s="600"/>
      <c r="DR2" s="600"/>
      <c r="DS2" s="600"/>
      <c r="DT2" s="600"/>
      <c r="DU2" s="600"/>
      <c r="DV2" s="600"/>
      <c r="DW2" s="600"/>
      <c r="DX2" s="600"/>
      <c r="DY2" s="600"/>
      <c r="DZ2" s="600"/>
      <c r="EA2" s="600"/>
      <c r="EB2" s="600"/>
      <c r="EC2" s="600"/>
      <c r="ED2" s="600"/>
      <c r="EE2" s="600"/>
      <c r="EF2" s="600"/>
      <c r="EG2" s="600"/>
      <c r="EH2" s="600"/>
      <c r="EI2" s="600"/>
      <c r="EJ2" s="600"/>
      <c r="EK2" s="600"/>
      <c r="EL2" s="600"/>
      <c r="EM2" s="600"/>
      <c r="EN2" s="600"/>
      <c r="EO2" s="600"/>
      <c r="EP2" s="600"/>
      <c r="EQ2" s="600"/>
      <c r="ER2" s="600"/>
      <c r="ES2" s="600"/>
      <c r="ET2" s="600"/>
      <c r="EU2" s="600"/>
      <c r="EV2" s="600"/>
      <c r="EW2" s="600"/>
      <c r="EX2" s="600"/>
      <c r="EY2" s="600"/>
      <c r="EZ2" s="600"/>
      <c r="FA2" s="600"/>
      <c r="FB2" s="600"/>
      <c r="FC2" s="600"/>
      <c r="FD2" s="600"/>
      <c r="FE2" s="600"/>
      <c r="FF2" s="600"/>
      <c r="FG2" s="600"/>
      <c r="FH2" s="600"/>
      <c r="FI2" s="600"/>
      <c r="FJ2" s="600"/>
      <c r="FK2" s="600"/>
      <c r="FL2" s="600"/>
      <c r="FM2" s="600"/>
      <c r="FN2" s="600"/>
      <c r="FO2" s="600"/>
      <c r="FP2" s="600"/>
      <c r="FQ2" s="600"/>
      <c r="FR2" s="600"/>
      <c r="FS2" s="600"/>
    </row>
    <row r="3" spans="1:175" s="209" customFormat="1" ht="33" customHeight="1">
      <c r="A3" s="540" t="s">
        <v>113</v>
      </c>
      <c r="B3" s="541"/>
      <c r="C3" s="541"/>
      <c r="D3" s="541"/>
      <c r="E3" s="542"/>
      <c r="F3" s="181" t="s">
        <v>189</v>
      </c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2"/>
      <c r="AR3" s="182"/>
      <c r="AS3" s="182"/>
      <c r="AT3" s="182"/>
      <c r="AU3" s="182"/>
      <c r="AV3" s="182"/>
      <c r="AW3" s="182"/>
      <c r="AX3" s="182"/>
      <c r="AY3" s="182"/>
      <c r="AZ3" s="182"/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2"/>
      <c r="BM3" s="183"/>
      <c r="BN3" s="184"/>
      <c r="BO3" s="184"/>
      <c r="BP3" s="184"/>
      <c r="BQ3" s="184"/>
      <c r="BR3" s="184"/>
      <c r="BS3" s="184"/>
      <c r="BT3" s="184"/>
      <c r="BU3" s="184"/>
      <c r="BV3" s="184"/>
      <c r="BW3" s="184"/>
      <c r="BX3" s="184"/>
      <c r="BY3" s="184"/>
      <c r="BZ3" s="184"/>
      <c r="CA3" s="161" t="s">
        <v>26</v>
      </c>
      <c r="CB3" s="185"/>
      <c r="CC3" s="185"/>
      <c r="CD3" s="185"/>
      <c r="CE3" s="185"/>
      <c r="CF3" s="184"/>
      <c r="CG3" s="184"/>
      <c r="CH3" s="184"/>
      <c r="CI3" s="184"/>
      <c r="CJ3" s="186"/>
      <c r="CK3" s="187"/>
      <c r="CL3" s="187"/>
      <c r="CM3" s="187"/>
      <c r="CN3" s="187"/>
      <c r="CO3" s="184"/>
      <c r="CP3" s="184"/>
      <c r="CQ3" s="184"/>
      <c r="CR3" s="184"/>
      <c r="CS3" s="186"/>
      <c r="CT3" s="186"/>
      <c r="CU3" s="186"/>
      <c r="CV3" s="184"/>
      <c r="CW3" s="186"/>
      <c r="CX3" s="184"/>
      <c r="CY3" s="186"/>
      <c r="CZ3" s="184"/>
      <c r="DA3" s="184"/>
      <c r="DB3" s="184"/>
      <c r="DC3" s="184"/>
      <c r="DD3" s="184"/>
      <c r="DE3" s="184"/>
      <c r="DF3" s="187"/>
      <c r="DG3" s="187"/>
      <c r="DH3" s="187"/>
      <c r="DI3" s="184"/>
      <c r="DJ3" s="184"/>
      <c r="DK3" s="184"/>
      <c r="DL3" s="184"/>
      <c r="DM3" s="184"/>
      <c r="DN3" s="184"/>
      <c r="DO3" s="184"/>
      <c r="DP3" s="184"/>
      <c r="DQ3" s="184"/>
      <c r="DR3" s="184"/>
      <c r="DS3" s="184"/>
      <c r="DT3" s="184"/>
      <c r="DU3" s="184"/>
      <c r="DV3" s="184"/>
      <c r="DW3" s="187"/>
      <c r="DX3" s="187"/>
      <c r="DY3" s="187"/>
      <c r="DZ3" s="184"/>
      <c r="EA3" s="184"/>
      <c r="EB3" s="184"/>
      <c r="EC3" s="184"/>
      <c r="ED3" s="184"/>
      <c r="EE3" s="184"/>
      <c r="EF3" s="184"/>
      <c r="EG3" s="184"/>
      <c r="EH3" s="184"/>
      <c r="EI3" s="184"/>
      <c r="EJ3" s="184"/>
      <c r="EK3" s="184"/>
      <c r="EL3" s="184"/>
      <c r="EM3" s="184"/>
      <c r="EN3" s="187"/>
      <c r="EO3" s="187"/>
      <c r="EP3" s="187"/>
      <c r="EQ3" s="184"/>
      <c r="ER3" s="184"/>
      <c r="ES3" s="184"/>
      <c r="ET3" s="184"/>
      <c r="EU3" s="184"/>
      <c r="EV3" s="184"/>
      <c r="EW3" s="184"/>
      <c r="EX3" s="184"/>
      <c r="EY3" s="184"/>
      <c r="EZ3" s="184"/>
      <c r="FA3" s="184"/>
      <c r="FB3" s="184"/>
      <c r="FC3" s="184"/>
      <c r="FD3" s="188"/>
      <c r="FE3" s="521" t="s">
        <v>27</v>
      </c>
      <c r="FF3" s="522"/>
      <c r="FG3" s="523"/>
      <c r="FI3" s="520" t="s">
        <v>148</v>
      </c>
      <c r="FJ3" s="520"/>
      <c r="FK3" s="520"/>
      <c r="FL3" s="520"/>
      <c r="FM3" s="520"/>
    </row>
    <row r="4" spans="1:175" s="209" customFormat="1" ht="22.5" customHeight="1">
      <c r="A4" s="543"/>
      <c r="B4" s="544"/>
      <c r="C4" s="544"/>
      <c r="D4" s="544"/>
      <c r="E4" s="545"/>
      <c r="F4" s="178"/>
      <c r="G4" s="179"/>
      <c r="H4" s="190" t="s">
        <v>206</v>
      </c>
      <c r="I4" s="190" t="s">
        <v>206</v>
      </c>
      <c r="J4" s="190" t="s">
        <v>206</v>
      </c>
      <c r="K4" s="190" t="s">
        <v>206</v>
      </c>
      <c r="L4" s="190" t="s">
        <v>206</v>
      </c>
      <c r="M4" s="190" t="s">
        <v>206</v>
      </c>
      <c r="N4" s="191"/>
      <c r="O4" s="190" t="s">
        <v>206</v>
      </c>
      <c r="P4" s="190" t="s">
        <v>206</v>
      </c>
      <c r="Q4" s="190" t="s">
        <v>206</v>
      </c>
      <c r="R4" s="190" t="s">
        <v>206</v>
      </c>
      <c r="S4" s="190" t="s">
        <v>206</v>
      </c>
      <c r="T4" s="190" t="s">
        <v>206</v>
      </c>
      <c r="U4" s="191"/>
      <c r="V4" s="190" t="s">
        <v>206</v>
      </c>
      <c r="W4" s="190" t="s">
        <v>206</v>
      </c>
      <c r="X4" s="190" t="s">
        <v>206</v>
      </c>
      <c r="Y4" s="190" t="s">
        <v>206</v>
      </c>
      <c r="Z4" s="190" t="s">
        <v>206</v>
      </c>
      <c r="AA4" s="190" t="s">
        <v>206</v>
      </c>
      <c r="AB4" s="190" t="s">
        <v>206</v>
      </c>
      <c r="AC4" s="191"/>
      <c r="AD4" s="190" t="s">
        <v>206</v>
      </c>
      <c r="AE4" s="190" t="s">
        <v>206</v>
      </c>
      <c r="AF4" s="190" t="s">
        <v>206</v>
      </c>
      <c r="AG4" s="190" t="s">
        <v>206</v>
      </c>
      <c r="AH4" s="190" t="s">
        <v>206</v>
      </c>
      <c r="AI4" s="190" t="s">
        <v>206</v>
      </c>
      <c r="AJ4" s="191"/>
      <c r="AK4" s="191"/>
      <c r="AL4" s="190" t="s">
        <v>206</v>
      </c>
      <c r="AM4" s="190" t="s">
        <v>206</v>
      </c>
      <c r="AN4" s="190" t="s">
        <v>206</v>
      </c>
      <c r="AO4" s="190" t="s">
        <v>206</v>
      </c>
      <c r="AP4" s="190" t="s">
        <v>206</v>
      </c>
      <c r="AQ4" s="190" t="s">
        <v>206</v>
      </c>
      <c r="AR4" s="191"/>
      <c r="AS4" s="190" t="s">
        <v>206</v>
      </c>
      <c r="AT4" s="190" t="s">
        <v>206</v>
      </c>
      <c r="AU4" s="190" t="s">
        <v>206</v>
      </c>
      <c r="AV4" s="190" t="s">
        <v>206</v>
      </c>
      <c r="AW4" s="190" t="s">
        <v>206</v>
      </c>
      <c r="AX4" s="190" t="s">
        <v>206</v>
      </c>
      <c r="AY4" s="190"/>
      <c r="AZ4" s="190" t="s">
        <v>206</v>
      </c>
      <c r="BA4" s="190" t="s">
        <v>206</v>
      </c>
      <c r="BB4" s="190" t="s">
        <v>206</v>
      </c>
      <c r="BC4" s="190" t="s">
        <v>206</v>
      </c>
      <c r="BD4" s="190" t="s">
        <v>206</v>
      </c>
      <c r="BE4" s="190" t="s">
        <v>206</v>
      </c>
      <c r="BF4" s="190" t="s">
        <v>206</v>
      </c>
      <c r="BG4" s="190"/>
      <c r="BH4" s="190" t="s">
        <v>206</v>
      </c>
      <c r="BI4" s="190" t="s">
        <v>206</v>
      </c>
      <c r="BJ4" s="190" t="s">
        <v>206</v>
      </c>
      <c r="BK4" s="190" t="s">
        <v>206</v>
      </c>
      <c r="BL4" s="190" t="s">
        <v>206</v>
      </c>
      <c r="BM4" s="190" t="s">
        <v>206</v>
      </c>
      <c r="BN4" s="192" t="s">
        <v>188</v>
      </c>
      <c r="BO4" s="193" t="s">
        <v>188</v>
      </c>
      <c r="BP4" s="193" t="s">
        <v>188</v>
      </c>
      <c r="BQ4" s="193" t="s">
        <v>188</v>
      </c>
      <c r="BR4" s="193" t="s">
        <v>188</v>
      </c>
      <c r="BS4" s="193" t="s">
        <v>188</v>
      </c>
      <c r="BT4" s="193" t="s">
        <v>188</v>
      </c>
      <c r="BU4" s="193" t="s">
        <v>188</v>
      </c>
      <c r="BV4" s="193" t="s">
        <v>188</v>
      </c>
      <c r="BW4" s="193" t="s">
        <v>188</v>
      </c>
      <c r="BX4" s="193" t="s">
        <v>188</v>
      </c>
      <c r="BY4" s="193" t="s">
        <v>188</v>
      </c>
      <c r="BZ4" s="193"/>
      <c r="CA4" s="197"/>
      <c r="CB4" s="198"/>
      <c r="CC4" s="190" t="s">
        <v>206</v>
      </c>
      <c r="CD4" s="190" t="s">
        <v>206</v>
      </c>
      <c r="CE4" s="190" t="s">
        <v>206</v>
      </c>
      <c r="CF4" s="192" t="s">
        <v>188</v>
      </c>
      <c r="CG4" s="192" t="s">
        <v>188</v>
      </c>
      <c r="CH4" s="192"/>
      <c r="CI4" s="192"/>
      <c r="CJ4" s="199"/>
      <c r="CK4" s="198"/>
      <c r="CL4" s="190" t="s">
        <v>206</v>
      </c>
      <c r="CM4" s="190" t="s">
        <v>206</v>
      </c>
      <c r="CN4" s="190" t="s">
        <v>206</v>
      </c>
      <c r="CO4" s="192" t="s">
        <v>188</v>
      </c>
      <c r="CP4" s="192" t="s">
        <v>188</v>
      </c>
      <c r="CQ4" s="192"/>
      <c r="CR4" s="192"/>
      <c r="CS4" s="199"/>
      <c r="CT4" s="199"/>
      <c r="CU4" s="190" t="s">
        <v>206</v>
      </c>
      <c r="CV4" s="192" t="s">
        <v>188</v>
      </c>
      <c r="CW4" s="190" t="s">
        <v>206</v>
      </c>
      <c r="CX4" s="192" t="s">
        <v>188</v>
      </c>
      <c r="CY4" s="190" t="s">
        <v>206</v>
      </c>
      <c r="CZ4" s="192" t="s">
        <v>188</v>
      </c>
      <c r="DA4" s="192" t="s">
        <v>188</v>
      </c>
      <c r="DB4" s="192" t="s">
        <v>188</v>
      </c>
      <c r="DC4" s="192" t="s">
        <v>188</v>
      </c>
      <c r="DD4" s="192"/>
      <c r="DE4" s="192"/>
      <c r="DF4" s="198"/>
      <c r="DG4" s="190" t="s">
        <v>206</v>
      </c>
      <c r="DH4" s="190" t="s">
        <v>206</v>
      </c>
      <c r="DI4" s="192" t="s">
        <v>188</v>
      </c>
      <c r="DJ4" s="192" t="s">
        <v>188</v>
      </c>
      <c r="DK4" s="192" t="s">
        <v>188</v>
      </c>
      <c r="DL4" s="192" t="s">
        <v>188</v>
      </c>
      <c r="DM4" s="192" t="s">
        <v>188</v>
      </c>
      <c r="DN4" s="192" t="s">
        <v>188</v>
      </c>
      <c r="DO4" s="192" t="s">
        <v>188</v>
      </c>
      <c r="DP4" s="192" t="s">
        <v>188</v>
      </c>
      <c r="DQ4" s="192" t="s">
        <v>188</v>
      </c>
      <c r="DR4" s="192" t="s">
        <v>188</v>
      </c>
      <c r="DS4" s="192" t="s">
        <v>188</v>
      </c>
      <c r="DT4" s="192" t="s">
        <v>188</v>
      </c>
      <c r="DU4" s="192"/>
      <c r="DV4" s="192"/>
      <c r="DW4" s="198"/>
      <c r="DX4" s="190" t="s">
        <v>206</v>
      </c>
      <c r="DY4" s="190" t="s">
        <v>206</v>
      </c>
      <c r="DZ4" s="192" t="s">
        <v>188</v>
      </c>
      <c r="EA4" s="192" t="s">
        <v>188</v>
      </c>
      <c r="EB4" s="192" t="s">
        <v>188</v>
      </c>
      <c r="EC4" s="192" t="s">
        <v>188</v>
      </c>
      <c r="ED4" s="192" t="s">
        <v>188</v>
      </c>
      <c r="EE4" s="192" t="s">
        <v>188</v>
      </c>
      <c r="EF4" s="192" t="s">
        <v>188</v>
      </c>
      <c r="EG4" s="192" t="s">
        <v>188</v>
      </c>
      <c r="EH4" s="192" t="s">
        <v>188</v>
      </c>
      <c r="EI4" s="192" t="s">
        <v>188</v>
      </c>
      <c r="EJ4" s="192" t="s">
        <v>188</v>
      </c>
      <c r="EK4" s="192" t="s">
        <v>188</v>
      </c>
      <c r="EL4" s="192"/>
      <c r="EM4" s="192"/>
      <c r="EN4" s="198"/>
      <c r="EO4" s="190" t="s">
        <v>206</v>
      </c>
      <c r="EP4" s="190" t="s">
        <v>206</v>
      </c>
      <c r="EQ4" s="192" t="s">
        <v>188</v>
      </c>
      <c r="ER4" s="192" t="s">
        <v>188</v>
      </c>
      <c r="ES4" s="192" t="s">
        <v>188</v>
      </c>
      <c r="ET4" s="192" t="s">
        <v>188</v>
      </c>
      <c r="EU4" s="192" t="s">
        <v>188</v>
      </c>
      <c r="EV4" s="192" t="s">
        <v>188</v>
      </c>
      <c r="EW4" s="192" t="s">
        <v>188</v>
      </c>
      <c r="EX4" s="192" t="s">
        <v>188</v>
      </c>
      <c r="EY4" s="192" t="s">
        <v>188</v>
      </c>
      <c r="EZ4" s="192" t="s">
        <v>188</v>
      </c>
      <c r="FA4" s="192" t="s">
        <v>188</v>
      </c>
      <c r="FB4" s="192" t="s">
        <v>188</v>
      </c>
      <c r="FC4" s="192"/>
      <c r="FD4" s="200"/>
      <c r="FE4" s="190" t="s">
        <v>206</v>
      </c>
      <c r="FF4" s="190" t="s">
        <v>206</v>
      </c>
      <c r="FG4" s="201"/>
      <c r="FI4" s="180"/>
      <c r="FJ4" s="180"/>
      <c r="FK4" s="180"/>
      <c r="FL4" s="180"/>
      <c r="FM4" s="180"/>
    </row>
    <row r="5" spans="1:175" s="209" customFormat="1" ht="15.75" customHeight="1">
      <c r="A5" s="524" t="s">
        <v>28</v>
      </c>
      <c r="B5" s="477" t="s">
        <v>29</v>
      </c>
      <c r="C5" s="477" t="s">
        <v>30</v>
      </c>
      <c r="D5" s="477" t="s">
        <v>31</v>
      </c>
      <c r="E5" s="527" t="s">
        <v>32</v>
      </c>
      <c r="F5" s="120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3"/>
      <c r="BM5" s="528" t="s">
        <v>203</v>
      </c>
      <c r="BN5" s="9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189"/>
      <c r="CA5" s="111" t="s">
        <v>33</v>
      </c>
      <c r="CB5" s="112"/>
      <c r="CC5" s="112"/>
      <c r="CD5" s="112"/>
      <c r="CE5" s="112"/>
      <c r="CF5" s="112"/>
      <c r="CG5" s="112"/>
      <c r="CH5" s="126"/>
      <c r="CI5" s="112"/>
      <c r="CJ5" s="113"/>
      <c r="CK5" s="112"/>
      <c r="CL5" s="112"/>
      <c r="CM5" s="112"/>
      <c r="CN5" s="112"/>
      <c r="CO5" s="112"/>
      <c r="CP5" s="112"/>
      <c r="CQ5" s="126"/>
      <c r="CR5" s="112"/>
      <c r="CS5" s="114" t="s">
        <v>34</v>
      </c>
      <c r="CT5" s="115"/>
      <c r="CU5" s="115"/>
      <c r="CV5" s="115"/>
      <c r="CW5" s="115"/>
      <c r="CX5" s="115"/>
      <c r="CY5" s="115"/>
      <c r="DD5" s="126"/>
      <c r="DE5" s="112"/>
      <c r="DF5" s="114" t="s">
        <v>216</v>
      </c>
      <c r="DG5" s="112"/>
      <c r="DH5" s="112"/>
      <c r="DU5" s="126"/>
      <c r="DV5" s="112"/>
      <c r="DW5" s="114" t="s">
        <v>213</v>
      </c>
      <c r="DX5" s="115"/>
      <c r="DY5" s="115"/>
      <c r="EL5" s="126"/>
      <c r="EM5" s="194"/>
      <c r="EN5" s="112" t="s">
        <v>217</v>
      </c>
      <c r="EO5" s="112"/>
      <c r="EP5" s="112"/>
      <c r="FC5" s="126"/>
      <c r="FD5" s="116"/>
      <c r="FE5" s="529" t="s">
        <v>207</v>
      </c>
      <c r="FF5" s="530"/>
      <c r="FG5" s="533" t="s">
        <v>36</v>
      </c>
      <c r="FI5" s="4" t="s">
        <v>149</v>
      </c>
      <c r="FJ5" s="5"/>
      <c r="FK5" s="5"/>
      <c r="FL5" s="5"/>
      <c r="FM5" s="5"/>
      <c r="FN5" s="549" t="s">
        <v>163</v>
      </c>
      <c r="FO5" s="550"/>
      <c r="FP5" s="547" t="s">
        <v>214</v>
      </c>
      <c r="FQ5" s="469"/>
    </row>
    <row r="6" spans="1:175" s="209" customFormat="1" ht="15.75" customHeight="1">
      <c r="A6" s="525"/>
      <c r="B6" s="486"/>
      <c r="C6" s="486"/>
      <c r="D6" s="486"/>
      <c r="E6" s="527"/>
      <c r="F6" s="6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602"/>
      <c r="BN6" s="460" t="s">
        <v>171</v>
      </c>
      <c r="BO6" s="461"/>
      <c r="BP6" s="462"/>
      <c r="BQ6" s="460" t="s">
        <v>172</v>
      </c>
      <c r="BR6" s="461"/>
      <c r="BS6" s="462"/>
      <c r="BT6" s="460" t="s">
        <v>174</v>
      </c>
      <c r="BU6" s="461"/>
      <c r="BV6" s="462"/>
      <c r="BW6" s="460" t="s">
        <v>178</v>
      </c>
      <c r="BX6" s="461"/>
      <c r="BY6" s="461"/>
      <c r="BZ6" s="483" t="s">
        <v>191</v>
      </c>
      <c r="CA6" s="177" t="s">
        <v>200</v>
      </c>
      <c r="CB6" s="9"/>
      <c r="CC6" s="9"/>
      <c r="CD6" s="9"/>
      <c r="CE6" s="9"/>
      <c r="CF6" s="9"/>
      <c r="CG6" s="9"/>
      <c r="CH6" s="127"/>
      <c r="CI6" s="9"/>
      <c r="CJ6" s="10" t="s">
        <v>201</v>
      </c>
      <c r="CK6" s="9"/>
      <c r="CL6" s="9"/>
      <c r="CM6" s="9"/>
      <c r="CN6" s="9"/>
      <c r="CO6" s="9"/>
      <c r="CP6" s="9"/>
      <c r="CQ6" s="127"/>
      <c r="CR6" s="9"/>
      <c r="CS6" s="12"/>
      <c r="CT6" s="13"/>
      <c r="CU6" s="13"/>
      <c r="CV6" s="13"/>
      <c r="CW6" s="13"/>
      <c r="CX6" s="13"/>
      <c r="CY6" s="13"/>
      <c r="CZ6" s="95"/>
      <c r="DA6" s="95"/>
      <c r="DB6" s="95"/>
      <c r="DC6" s="95"/>
      <c r="DD6" s="127"/>
      <c r="DE6" s="9"/>
      <c r="DF6" s="8"/>
      <c r="DG6" s="9"/>
      <c r="DH6" s="9"/>
      <c r="DI6" s="95"/>
      <c r="DJ6" s="95"/>
      <c r="DK6" s="95"/>
      <c r="DL6" s="95"/>
      <c r="DM6" s="95"/>
      <c r="DN6" s="95"/>
      <c r="DO6" s="95"/>
      <c r="DP6" s="95"/>
      <c r="DQ6" s="95"/>
      <c r="DR6" s="95"/>
      <c r="DS6" s="95"/>
      <c r="DT6" s="95"/>
      <c r="DU6" s="127"/>
      <c r="DV6" s="9"/>
      <c r="DW6" s="12"/>
      <c r="DX6" s="13"/>
      <c r="DY6" s="13"/>
      <c r="DZ6" s="95"/>
      <c r="EA6" s="95"/>
      <c r="EB6" s="95"/>
      <c r="EC6" s="95"/>
      <c r="ED6" s="95"/>
      <c r="EE6" s="95"/>
      <c r="EF6" s="95"/>
      <c r="EG6" s="95"/>
      <c r="EH6" s="95"/>
      <c r="EI6" s="95"/>
      <c r="EJ6" s="95"/>
      <c r="EK6" s="95"/>
      <c r="EL6" s="127"/>
      <c r="EM6" s="11"/>
      <c r="EN6" s="9"/>
      <c r="EO6" s="9"/>
      <c r="EP6" s="9"/>
      <c r="EQ6" s="95"/>
      <c r="ER6" s="95"/>
      <c r="ES6" s="95"/>
      <c r="ET6" s="95"/>
      <c r="EU6" s="95"/>
      <c r="EV6" s="95"/>
      <c r="EW6" s="95"/>
      <c r="EX6" s="95"/>
      <c r="EY6" s="95"/>
      <c r="EZ6" s="95"/>
      <c r="FA6" s="95"/>
      <c r="FB6" s="95"/>
      <c r="FC6" s="127"/>
      <c r="FD6" s="104"/>
      <c r="FE6" s="531"/>
      <c r="FF6" s="532"/>
      <c r="FG6" s="533"/>
      <c r="FI6" s="8" t="s">
        <v>150</v>
      </c>
      <c r="FJ6" s="9"/>
      <c r="FK6" s="9"/>
      <c r="FL6" s="9"/>
      <c r="FM6" s="9"/>
      <c r="FN6" s="551"/>
      <c r="FO6" s="552"/>
      <c r="FP6" s="470"/>
      <c r="FQ6" s="469"/>
    </row>
    <row r="7" spans="1:175" s="209" customFormat="1" ht="15.75" customHeight="1">
      <c r="A7" s="525"/>
      <c r="B7" s="486"/>
      <c r="C7" s="486"/>
      <c r="D7" s="486"/>
      <c r="E7" s="527"/>
      <c r="F7" s="535" t="s">
        <v>38</v>
      </c>
      <c r="G7" s="536"/>
      <c r="H7" s="536"/>
      <c r="I7" s="536"/>
      <c r="J7" s="536"/>
      <c r="K7" s="536"/>
      <c r="L7" s="536"/>
      <c r="M7" s="536"/>
      <c r="N7" s="536"/>
      <c r="O7" s="536"/>
      <c r="P7" s="536"/>
      <c r="Q7" s="536"/>
      <c r="R7" s="536"/>
      <c r="S7" s="536"/>
      <c r="T7" s="536"/>
      <c r="U7" s="536"/>
      <c r="V7" s="536"/>
      <c r="W7" s="536"/>
      <c r="X7" s="536"/>
      <c r="Y7" s="536"/>
      <c r="Z7" s="536"/>
      <c r="AA7" s="536"/>
      <c r="AB7" s="536"/>
      <c r="AC7" s="536"/>
      <c r="AD7" s="536"/>
      <c r="AE7" s="536"/>
      <c r="AF7" s="536"/>
      <c r="AG7" s="536"/>
      <c r="AH7" s="122"/>
      <c r="AI7" s="537" t="s">
        <v>39</v>
      </c>
      <c r="AJ7" s="538"/>
      <c r="AK7" s="538"/>
      <c r="AL7" s="538"/>
      <c r="AM7" s="538"/>
      <c r="AN7" s="538"/>
      <c r="AO7" s="538"/>
      <c r="AP7" s="538"/>
      <c r="AQ7" s="538"/>
      <c r="AR7" s="538"/>
      <c r="AS7" s="538"/>
      <c r="AT7" s="538"/>
      <c r="AU7" s="538"/>
      <c r="AV7" s="538"/>
      <c r="AW7" s="538"/>
      <c r="AX7" s="538"/>
      <c r="AY7" s="538"/>
      <c r="AZ7" s="538"/>
      <c r="BA7" s="538"/>
      <c r="BB7" s="538"/>
      <c r="BC7" s="538"/>
      <c r="BD7" s="538"/>
      <c r="BE7" s="538"/>
      <c r="BF7" s="538"/>
      <c r="BG7" s="538"/>
      <c r="BH7" s="538"/>
      <c r="BI7" s="538"/>
      <c r="BJ7" s="538"/>
      <c r="BK7" s="538"/>
      <c r="BL7" s="14"/>
      <c r="BM7" s="602"/>
      <c r="BN7" s="469"/>
      <c r="BO7" s="480"/>
      <c r="BP7" s="481"/>
      <c r="BQ7" s="469"/>
      <c r="BR7" s="480"/>
      <c r="BS7" s="481"/>
      <c r="BT7" s="469"/>
      <c r="BU7" s="480"/>
      <c r="BV7" s="481"/>
      <c r="BW7" s="469"/>
      <c r="BX7" s="480"/>
      <c r="BY7" s="480"/>
      <c r="BZ7" s="484"/>
      <c r="CA7" s="514" t="s">
        <v>40</v>
      </c>
      <c r="CB7" s="517" t="s">
        <v>199</v>
      </c>
      <c r="CC7" s="15"/>
      <c r="CD7" s="15"/>
      <c r="CE7" s="508" t="s">
        <v>194</v>
      </c>
      <c r="CF7" s="49"/>
      <c r="CG7" s="50"/>
      <c r="CH7" s="473" t="s">
        <v>192</v>
      </c>
      <c r="CI7" s="553" t="s">
        <v>187</v>
      </c>
      <c r="CJ7" s="502" t="s">
        <v>40</v>
      </c>
      <c r="CK7" s="505" t="s">
        <v>199</v>
      </c>
      <c r="CL7" s="176"/>
      <c r="CM7" s="16"/>
      <c r="CN7" s="508" t="s">
        <v>194</v>
      </c>
      <c r="CO7" s="49"/>
      <c r="CP7" s="50"/>
      <c r="CQ7" s="473" t="s">
        <v>192</v>
      </c>
      <c r="CR7" s="473" t="s">
        <v>187</v>
      </c>
      <c r="CS7" s="487" t="s">
        <v>40</v>
      </c>
      <c r="CT7" s="513" t="s">
        <v>42</v>
      </c>
      <c r="CU7" s="88"/>
      <c r="CV7" s="88"/>
      <c r="CW7" s="88"/>
      <c r="CX7" s="88"/>
      <c r="CY7" s="508" t="s">
        <v>194</v>
      </c>
      <c r="CZ7" s="89"/>
      <c r="DA7" s="89"/>
      <c r="DB7" s="89"/>
      <c r="DC7" s="89"/>
      <c r="DD7" s="473" t="s">
        <v>192</v>
      </c>
      <c r="DE7" s="473" t="s">
        <v>187</v>
      </c>
      <c r="DF7" s="487" t="s">
        <v>43</v>
      </c>
      <c r="DG7" s="457" t="s">
        <v>195</v>
      </c>
      <c r="DH7" s="508" t="s">
        <v>194</v>
      </c>
      <c r="DI7" s="89"/>
      <c r="DJ7" s="89"/>
      <c r="DK7" s="89"/>
      <c r="DL7" s="89"/>
      <c r="DM7" s="89"/>
      <c r="DN7" s="89"/>
      <c r="DO7" s="89"/>
      <c r="DP7" s="89"/>
      <c r="DQ7" s="89"/>
      <c r="DR7" s="89"/>
      <c r="DS7" s="89"/>
      <c r="DT7" s="89"/>
      <c r="DU7" s="473" t="s">
        <v>192</v>
      </c>
      <c r="DV7" s="473" t="s">
        <v>187</v>
      </c>
      <c r="DW7" s="487" t="s">
        <v>43</v>
      </c>
      <c r="DX7" s="457" t="s">
        <v>195</v>
      </c>
      <c r="DY7" s="508" t="s">
        <v>194</v>
      </c>
      <c r="DZ7" s="89"/>
      <c r="EA7" s="89"/>
      <c r="EB7" s="89"/>
      <c r="EC7" s="89"/>
      <c r="ED7" s="89"/>
      <c r="EE7" s="89"/>
      <c r="EF7" s="89"/>
      <c r="EG7" s="89"/>
      <c r="EH7" s="89"/>
      <c r="EI7" s="89"/>
      <c r="EJ7" s="89"/>
      <c r="EK7" s="89"/>
      <c r="EL7" s="473" t="s">
        <v>192</v>
      </c>
      <c r="EM7" s="553" t="s">
        <v>187</v>
      </c>
      <c r="EN7" s="490" t="s">
        <v>43</v>
      </c>
      <c r="EO7" s="457" t="s">
        <v>195</v>
      </c>
      <c r="EP7" s="508" t="s">
        <v>194</v>
      </c>
      <c r="EQ7" s="89"/>
      <c r="ER7" s="89"/>
      <c r="ES7" s="89"/>
      <c r="ET7" s="89"/>
      <c r="EU7" s="89"/>
      <c r="EV7" s="89"/>
      <c r="EW7" s="89"/>
      <c r="EX7" s="89"/>
      <c r="EY7" s="89"/>
      <c r="EZ7" s="89"/>
      <c r="FA7" s="89"/>
      <c r="FB7" s="89"/>
      <c r="FC7" s="473" t="s">
        <v>192</v>
      </c>
      <c r="FD7" s="483" t="s">
        <v>187</v>
      </c>
      <c r="FE7" s="558" t="s">
        <v>44</v>
      </c>
      <c r="FF7" s="454" t="s">
        <v>45</v>
      </c>
      <c r="FG7" s="533"/>
      <c r="FI7" s="502" t="s">
        <v>40</v>
      </c>
      <c r="FJ7" s="546" t="s">
        <v>41</v>
      </c>
      <c r="FK7" s="84" t="s">
        <v>151</v>
      </c>
      <c r="FL7" s="85"/>
      <c r="FM7" s="85"/>
      <c r="FN7" s="84" t="s">
        <v>153</v>
      </c>
      <c r="FO7" s="85"/>
      <c r="FP7" s="212"/>
    </row>
    <row r="8" spans="1:175" s="209" customFormat="1" ht="15.75" customHeight="1">
      <c r="A8" s="525"/>
      <c r="B8" s="486"/>
      <c r="C8" s="486"/>
      <c r="D8" s="486"/>
      <c r="E8" s="527"/>
      <c r="F8" s="539" t="s">
        <v>46</v>
      </c>
      <c r="G8" s="497" t="s">
        <v>47</v>
      </c>
      <c r="H8" s="499" t="s">
        <v>48</v>
      </c>
      <c r="I8" s="500"/>
      <c r="J8" s="500"/>
      <c r="K8" s="500"/>
      <c r="L8" s="500"/>
      <c r="M8" s="501"/>
      <c r="N8" s="487" t="s">
        <v>49</v>
      </c>
      <c r="O8" s="499" t="s">
        <v>50</v>
      </c>
      <c r="P8" s="500"/>
      <c r="Q8" s="500"/>
      <c r="R8" s="500"/>
      <c r="S8" s="500"/>
      <c r="T8" s="501"/>
      <c r="U8" s="487" t="s">
        <v>51</v>
      </c>
      <c r="V8" s="499" t="s">
        <v>52</v>
      </c>
      <c r="W8" s="500"/>
      <c r="X8" s="500"/>
      <c r="Y8" s="500"/>
      <c r="Z8" s="500"/>
      <c r="AA8" s="500"/>
      <c r="AB8" s="501"/>
      <c r="AC8" s="487" t="s">
        <v>53</v>
      </c>
      <c r="AD8" s="499" t="s">
        <v>54</v>
      </c>
      <c r="AE8" s="500"/>
      <c r="AF8" s="500"/>
      <c r="AG8" s="500"/>
      <c r="AH8" s="500"/>
      <c r="AI8" s="493" t="s">
        <v>55</v>
      </c>
      <c r="AJ8" s="496" t="s">
        <v>56</v>
      </c>
      <c r="AK8" s="497" t="s">
        <v>57</v>
      </c>
      <c r="AL8" s="499" t="s">
        <v>58</v>
      </c>
      <c r="AM8" s="500"/>
      <c r="AN8" s="500"/>
      <c r="AO8" s="500"/>
      <c r="AP8" s="500"/>
      <c r="AQ8" s="501"/>
      <c r="AR8" s="487" t="s">
        <v>59</v>
      </c>
      <c r="AS8" s="499" t="s">
        <v>60</v>
      </c>
      <c r="AT8" s="500"/>
      <c r="AU8" s="500"/>
      <c r="AV8" s="500"/>
      <c r="AW8" s="500"/>
      <c r="AX8" s="501"/>
      <c r="AY8" s="487" t="s">
        <v>61</v>
      </c>
      <c r="AZ8" s="499" t="s">
        <v>62</v>
      </c>
      <c r="BA8" s="500"/>
      <c r="BB8" s="500"/>
      <c r="BC8" s="500"/>
      <c r="BD8" s="500"/>
      <c r="BE8" s="500"/>
      <c r="BF8" s="501"/>
      <c r="BG8" s="487" t="s">
        <v>63</v>
      </c>
      <c r="BH8" s="511" t="s">
        <v>64</v>
      </c>
      <c r="BI8" s="512"/>
      <c r="BJ8" s="512"/>
      <c r="BK8" s="512"/>
      <c r="BL8" s="512"/>
      <c r="BM8" s="602"/>
      <c r="BN8" s="463"/>
      <c r="BO8" s="464"/>
      <c r="BP8" s="465"/>
      <c r="BQ8" s="463"/>
      <c r="BR8" s="464"/>
      <c r="BS8" s="465"/>
      <c r="BT8" s="463"/>
      <c r="BU8" s="464"/>
      <c r="BV8" s="465"/>
      <c r="BW8" s="463"/>
      <c r="BX8" s="464"/>
      <c r="BY8" s="464"/>
      <c r="BZ8" s="484"/>
      <c r="CA8" s="515"/>
      <c r="CB8" s="518"/>
      <c r="CC8" s="454" t="s">
        <v>196</v>
      </c>
      <c r="CD8" s="454" t="s">
        <v>198</v>
      </c>
      <c r="CE8" s="509"/>
      <c r="CF8" s="460" t="s">
        <v>186</v>
      </c>
      <c r="CG8" s="470" t="s">
        <v>173</v>
      </c>
      <c r="CH8" s="474"/>
      <c r="CI8" s="554"/>
      <c r="CJ8" s="503"/>
      <c r="CK8" s="506"/>
      <c r="CL8" s="454" t="s">
        <v>196</v>
      </c>
      <c r="CM8" s="454" t="s">
        <v>198</v>
      </c>
      <c r="CN8" s="509"/>
      <c r="CO8" s="460" t="s">
        <v>186</v>
      </c>
      <c r="CP8" s="470" t="s">
        <v>173</v>
      </c>
      <c r="CQ8" s="474"/>
      <c r="CR8" s="474"/>
      <c r="CS8" s="488"/>
      <c r="CT8" s="488"/>
      <c r="CU8" s="457" t="s">
        <v>196</v>
      </c>
      <c r="CV8" s="174"/>
      <c r="CW8" s="457" t="s">
        <v>197</v>
      </c>
      <c r="CX8" s="175"/>
      <c r="CY8" s="509"/>
      <c r="CZ8" s="460" t="s">
        <v>182</v>
      </c>
      <c r="DA8" s="462"/>
      <c r="DB8" s="460" t="s">
        <v>183</v>
      </c>
      <c r="DC8" s="462"/>
      <c r="DD8" s="474"/>
      <c r="DE8" s="474"/>
      <c r="DF8" s="488"/>
      <c r="DG8" s="455"/>
      <c r="DH8" s="509"/>
      <c r="DI8" s="460" t="s">
        <v>182</v>
      </c>
      <c r="DJ8" s="461"/>
      <c r="DK8" s="462"/>
      <c r="DL8" s="460" t="s">
        <v>183</v>
      </c>
      <c r="DM8" s="461"/>
      <c r="DN8" s="462"/>
      <c r="DO8" s="460" t="s">
        <v>184</v>
      </c>
      <c r="DP8" s="461"/>
      <c r="DQ8" s="462"/>
      <c r="DR8" s="460" t="s">
        <v>185</v>
      </c>
      <c r="DS8" s="461"/>
      <c r="DT8" s="462"/>
      <c r="DU8" s="474"/>
      <c r="DV8" s="474"/>
      <c r="DW8" s="488"/>
      <c r="DX8" s="455"/>
      <c r="DY8" s="509"/>
      <c r="DZ8" s="460" t="s">
        <v>182</v>
      </c>
      <c r="EA8" s="461"/>
      <c r="EB8" s="462"/>
      <c r="EC8" s="460" t="s">
        <v>183</v>
      </c>
      <c r="ED8" s="461"/>
      <c r="EE8" s="462"/>
      <c r="EF8" s="460" t="s">
        <v>184</v>
      </c>
      <c r="EG8" s="461"/>
      <c r="EH8" s="462"/>
      <c r="EI8" s="460" t="s">
        <v>185</v>
      </c>
      <c r="EJ8" s="461"/>
      <c r="EK8" s="462"/>
      <c r="EL8" s="474"/>
      <c r="EM8" s="554"/>
      <c r="EN8" s="491"/>
      <c r="EO8" s="455"/>
      <c r="EP8" s="509"/>
      <c r="EQ8" s="460" t="s">
        <v>182</v>
      </c>
      <c r="ER8" s="461"/>
      <c r="ES8" s="462"/>
      <c r="ET8" s="460" t="s">
        <v>183</v>
      </c>
      <c r="EU8" s="461"/>
      <c r="EV8" s="462"/>
      <c r="EW8" s="460" t="s">
        <v>184</v>
      </c>
      <c r="EX8" s="461"/>
      <c r="EY8" s="462"/>
      <c r="EZ8" s="460" t="s">
        <v>185</v>
      </c>
      <c r="FA8" s="461"/>
      <c r="FB8" s="462"/>
      <c r="FC8" s="474"/>
      <c r="FD8" s="484"/>
      <c r="FE8" s="559"/>
      <c r="FF8" s="455"/>
      <c r="FG8" s="533"/>
      <c r="FI8" s="503"/>
      <c r="FJ8" s="503"/>
      <c r="FK8" s="459" t="s">
        <v>65</v>
      </c>
      <c r="FL8" s="556"/>
      <c r="FM8" s="455" t="s">
        <v>66</v>
      </c>
      <c r="FN8" s="86" t="s">
        <v>154</v>
      </c>
      <c r="FO8" s="211" t="s">
        <v>83</v>
      </c>
      <c r="FP8" s="603"/>
    </row>
    <row r="9" spans="1:175" s="209" customFormat="1" ht="15.75" customHeight="1">
      <c r="A9" s="525"/>
      <c r="B9" s="486"/>
      <c r="C9" s="486"/>
      <c r="D9" s="486"/>
      <c r="E9" s="527"/>
      <c r="F9" s="496"/>
      <c r="G9" s="497"/>
      <c r="H9" s="476" t="s">
        <v>67</v>
      </c>
      <c r="I9" s="476" t="s">
        <v>68</v>
      </c>
      <c r="J9" s="476" t="s">
        <v>69</v>
      </c>
      <c r="K9" s="476" t="s">
        <v>70</v>
      </c>
      <c r="L9" s="478" t="s">
        <v>72</v>
      </c>
      <c r="M9" s="486" t="s">
        <v>73</v>
      </c>
      <c r="N9" s="488"/>
      <c r="O9" s="476" t="s">
        <v>67</v>
      </c>
      <c r="P9" s="476" t="s">
        <v>68</v>
      </c>
      <c r="Q9" s="476" t="s">
        <v>69</v>
      </c>
      <c r="R9" s="476" t="s">
        <v>72</v>
      </c>
      <c r="S9" s="478" t="s">
        <v>74</v>
      </c>
      <c r="T9" s="482" t="s">
        <v>75</v>
      </c>
      <c r="U9" s="488"/>
      <c r="V9" s="476" t="s">
        <v>67</v>
      </c>
      <c r="W9" s="476" t="s">
        <v>68</v>
      </c>
      <c r="X9" s="476" t="s">
        <v>76</v>
      </c>
      <c r="Y9" s="476" t="s">
        <v>69</v>
      </c>
      <c r="Z9" s="476" t="s">
        <v>77</v>
      </c>
      <c r="AA9" s="478" t="s">
        <v>78</v>
      </c>
      <c r="AB9" s="482" t="s">
        <v>79</v>
      </c>
      <c r="AC9" s="488"/>
      <c r="AD9" s="476" t="s">
        <v>67</v>
      </c>
      <c r="AE9" s="476" t="s">
        <v>68</v>
      </c>
      <c r="AF9" s="476" t="s">
        <v>72</v>
      </c>
      <c r="AG9" s="478" t="s">
        <v>80</v>
      </c>
      <c r="AH9" s="478" t="s">
        <v>81</v>
      </c>
      <c r="AI9" s="494"/>
      <c r="AJ9" s="496"/>
      <c r="AK9" s="497"/>
      <c r="AL9" s="476" t="s">
        <v>67</v>
      </c>
      <c r="AM9" s="476" t="s">
        <v>68</v>
      </c>
      <c r="AN9" s="476" t="s">
        <v>69</v>
      </c>
      <c r="AO9" s="476" t="s">
        <v>70</v>
      </c>
      <c r="AP9" s="478" t="s">
        <v>72</v>
      </c>
      <c r="AQ9" s="486" t="s">
        <v>73</v>
      </c>
      <c r="AR9" s="488"/>
      <c r="AS9" s="476" t="s">
        <v>67</v>
      </c>
      <c r="AT9" s="476" t="s">
        <v>68</v>
      </c>
      <c r="AU9" s="476" t="s">
        <v>69</v>
      </c>
      <c r="AV9" s="476" t="s">
        <v>72</v>
      </c>
      <c r="AW9" s="478" t="s">
        <v>74</v>
      </c>
      <c r="AX9" s="482" t="s">
        <v>75</v>
      </c>
      <c r="AY9" s="488"/>
      <c r="AZ9" s="476" t="s">
        <v>67</v>
      </c>
      <c r="BA9" s="476" t="s">
        <v>68</v>
      </c>
      <c r="BB9" s="476" t="s">
        <v>76</v>
      </c>
      <c r="BC9" s="476" t="s">
        <v>69</v>
      </c>
      <c r="BD9" s="476" t="s">
        <v>77</v>
      </c>
      <c r="BE9" s="478" t="s">
        <v>78</v>
      </c>
      <c r="BF9" s="482" t="s">
        <v>79</v>
      </c>
      <c r="BG9" s="488"/>
      <c r="BH9" s="476" t="s">
        <v>67</v>
      </c>
      <c r="BI9" s="476" t="s">
        <v>68</v>
      </c>
      <c r="BJ9" s="476" t="s">
        <v>72</v>
      </c>
      <c r="BK9" s="478" t="s">
        <v>80</v>
      </c>
      <c r="BL9" s="478" t="s">
        <v>81</v>
      </c>
      <c r="BM9" s="602"/>
      <c r="BN9" s="454" t="s">
        <v>169</v>
      </c>
      <c r="BO9" s="454" t="s">
        <v>165</v>
      </c>
      <c r="BP9" s="454" t="s">
        <v>166</v>
      </c>
      <c r="BQ9" s="454" t="s">
        <v>170</v>
      </c>
      <c r="BR9" s="454" t="s">
        <v>167</v>
      </c>
      <c r="BS9" s="454" t="s">
        <v>168</v>
      </c>
      <c r="BT9" s="454" t="s">
        <v>175</v>
      </c>
      <c r="BU9" s="454" t="s">
        <v>176</v>
      </c>
      <c r="BV9" s="454" t="s">
        <v>177</v>
      </c>
      <c r="BW9" s="454" t="s">
        <v>179</v>
      </c>
      <c r="BX9" s="454" t="s">
        <v>180</v>
      </c>
      <c r="BY9" s="457" t="s">
        <v>181</v>
      </c>
      <c r="BZ9" s="484"/>
      <c r="CA9" s="515"/>
      <c r="CB9" s="518"/>
      <c r="CC9" s="455"/>
      <c r="CD9" s="455"/>
      <c r="CE9" s="509"/>
      <c r="CF9" s="469"/>
      <c r="CG9" s="471"/>
      <c r="CH9" s="474"/>
      <c r="CI9" s="554"/>
      <c r="CJ9" s="503"/>
      <c r="CK9" s="506"/>
      <c r="CL9" s="455"/>
      <c r="CM9" s="455"/>
      <c r="CN9" s="509"/>
      <c r="CO9" s="469"/>
      <c r="CP9" s="471"/>
      <c r="CQ9" s="474"/>
      <c r="CR9" s="474"/>
      <c r="CS9" s="488"/>
      <c r="CT9" s="488"/>
      <c r="CU9" s="458"/>
      <c r="CV9" s="466" t="s">
        <v>164</v>
      </c>
      <c r="CW9" s="458"/>
      <c r="CX9" s="466" t="s">
        <v>164</v>
      </c>
      <c r="CY9" s="509"/>
      <c r="CZ9" s="463"/>
      <c r="DA9" s="465"/>
      <c r="DB9" s="463"/>
      <c r="DC9" s="465"/>
      <c r="DD9" s="474"/>
      <c r="DE9" s="474"/>
      <c r="DF9" s="488"/>
      <c r="DG9" s="455"/>
      <c r="DH9" s="509"/>
      <c r="DI9" s="463"/>
      <c r="DJ9" s="464"/>
      <c r="DK9" s="465"/>
      <c r="DL9" s="463"/>
      <c r="DM9" s="464"/>
      <c r="DN9" s="465"/>
      <c r="DO9" s="463"/>
      <c r="DP9" s="464"/>
      <c r="DQ9" s="465"/>
      <c r="DR9" s="463"/>
      <c r="DS9" s="464"/>
      <c r="DT9" s="465"/>
      <c r="DU9" s="474"/>
      <c r="DV9" s="474"/>
      <c r="DW9" s="488"/>
      <c r="DX9" s="455"/>
      <c r="DY9" s="509"/>
      <c r="DZ9" s="463"/>
      <c r="EA9" s="464"/>
      <c r="EB9" s="465"/>
      <c r="EC9" s="463"/>
      <c r="ED9" s="464"/>
      <c r="EE9" s="465"/>
      <c r="EF9" s="463"/>
      <c r="EG9" s="464"/>
      <c r="EH9" s="465"/>
      <c r="EI9" s="463"/>
      <c r="EJ9" s="464"/>
      <c r="EK9" s="465"/>
      <c r="EL9" s="474"/>
      <c r="EM9" s="554"/>
      <c r="EN9" s="491"/>
      <c r="EO9" s="455"/>
      <c r="EP9" s="509"/>
      <c r="EQ9" s="463"/>
      <c r="ER9" s="464"/>
      <c r="ES9" s="465"/>
      <c r="ET9" s="463"/>
      <c r="EU9" s="464"/>
      <c r="EV9" s="465"/>
      <c r="EW9" s="463"/>
      <c r="EX9" s="464"/>
      <c r="EY9" s="465"/>
      <c r="EZ9" s="463"/>
      <c r="FA9" s="464"/>
      <c r="FB9" s="465"/>
      <c r="FC9" s="474"/>
      <c r="FD9" s="484"/>
      <c r="FE9" s="559"/>
      <c r="FF9" s="455"/>
      <c r="FG9" s="533"/>
      <c r="FI9" s="503"/>
      <c r="FJ9" s="503"/>
      <c r="FK9" s="482" t="s">
        <v>82</v>
      </c>
      <c r="FL9" s="557" t="s">
        <v>83</v>
      </c>
      <c r="FM9" s="455"/>
      <c r="FN9" s="93" t="s">
        <v>67</v>
      </c>
      <c r="FO9" s="93" t="s">
        <v>67</v>
      </c>
      <c r="FP9" s="603"/>
    </row>
    <row r="10" spans="1:175" s="209" customFormat="1" ht="21" customHeight="1">
      <c r="A10" s="525"/>
      <c r="B10" s="486"/>
      <c r="C10" s="486"/>
      <c r="D10" s="486"/>
      <c r="E10" s="527"/>
      <c r="F10" s="496"/>
      <c r="G10" s="497"/>
      <c r="H10" s="476"/>
      <c r="I10" s="476"/>
      <c r="J10" s="476"/>
      <c r="K10" s="476"/>
      <c r="L10" s="478"/>
      <c r="M10" s="486"/>
      <c r="N10" s="488"/>
      <c r="O10" s="476"/>
      <c r="P10" s="476"/>
      <c r="Q10" s="476"/>
      <c r="R10" s="476"/>
      <c r="S10" s="478"/>
      <c r="T10" s="476"/>
      <c r="U10" s="488"/>
      <c r="V10" s="476"/>
      <c r="W10" s="476"/>
      <c r="X10" s="476"/>
      <c r="Y10" s="476"/>
      <c r="Z10" s="476"/>
      <c r="AA10" s="478"/>
      <c r="AB10" s="476"/>
      <c r="AC10" s="488"/>
      <c r="AD10" s="476"/>
      <c r="AE10" s="476"/>
      <c r="AF10" s="476"/>
      <c r="AG10" s="478"/>
      <c r="AH10" s="478"/>
      <c r="AI10" s="494"/>
      <c r="AJ10" s="496"/>
      <c r="AK10" s="497"/>
      <c r="AL10" s="476"/>
      <c r="AM10" s="476"/>
      <c r="AN10" s="476"/>
      <c r="AO10" s="476"/>
      <c r="AP10" s="478"/>
      <c r="AQ10" s="486"/>
      <c r="AR10" s="488"/>
      <c r="AS10" s="476"/>
      <c r="AT10" s="476"/>
      <c r="AU10" s="476"/>
      <c r="AV10" s="476"/>
      <c r="AW10" s="478"/>
      <c r="AX10" s="476"/>
      <c r="AY10" s="488"/>
      <c r="AZ10" s="476"/>
      <c r="BA10" s="476"/>
      <c r="BB10" s="476"/>
      <c r="BC10" s="476"/>
      <c r="BD10" s="476"/>
      <c r="BE10" s="478"/>
      <c r="BF10" s="476"/>
      <c r="BG10" s="488"/>
      <c r="BH10" s="476"/>
      <c r="BI10" s="476"/>
      <c r="BJ10" s="476"/>
      <c r="BK10" s="478"/>
      <c r="BL10" s="478"/>
      <c r="BM10" s="602"/>
      <c r="BN10" s="455"/>
      <c r="BO10" s="455"/>
      <c r="BP10" s="455"/>
      <c r="BQ10" s="455"/>
      <c r="BR10" s="455"/>
      <c r="BS10" s="455"/>
      <c r="BT10" s="455"/>
      <c r="BU10" s="455"/>
      <c r="BV10" s="455"/>
      <c r="BW10" s="455"/>
      <c r="BX10" s="455"/>
      <c r="BY10" s="458"/>
      <c r="BZ10" s="484"/>
      <c r="CA10" s="515"/>
      <c r="CB10" s="518"/>
      <c r="CC10" s="455"/>
      <c r="CD10" s="455"/>
      <c r="CE10" s="509"/>
      <c r="CF10" s="469"/>
      <c r="CG10" s="471"/>
      <c r="CH10" s="474"/>
      <c r="CI10" s="554"/>
      <c r="CJ10" s="503"/>
      <c r="CK10" s="506"/>
      <c r="CL10" s="455"/>
      <c r="CM10" s="455"/>
      <c r="CN10" s="509"/>
      <c r="CO10" s="469"/>
      <c r="CP10" s="471"/>
      <c r="CQ10" s="474"/>
      <c r="CR10" s="474"/>
      <c r="CS10" s="488"/>
      <c r="CT10" s="488"/>
      <c r="CU10" s="458"/>
      <c r="CV10" s="467"/>
      <c r="CW10" s="458"/>
      <c r="CX10" s="467"/>
      <c r="CY10" s="509"/>
      <c r="CZ10" s="454" t="s">
        <v>169</v>
      </c>
      <c r="DA10" s="454" t="s">
        <v>166</v>
      </c>
      <c r="DB10" s="454" t="s">
        <v>170</v>
      </c>
      <c r="DC10" s="454" t="s">
        <v>168</v>
      </c>
      <c r="DD10" s="474"/>
      <c r="DE10" s="474"/>
      <c r="DF10" s="488"/>
      <c r="DG10" s="455"/>
      <c r="DH10" s="509"/>
      <c r="DI10" s="454" t="s">
        <v>169</v>
      </c>
      <c r="DJ10" s="454" t="s">
        <v>165</v>
      </c>
      <c r="DK10" s="454" t="s">
        <v>166</v>
      </c>
      <c r="DL10" s="454" t="s">
        <v>170</v>
      </c>
      <c r="DM10" s="454" t="s">
        <v>167</v>
      </c>
      <c r="DN10" s="454" t="s">
        <v>168</v>
      </c>
      <c r="DO10" s="454" t="s">
        <v>175</v>
      </c>
      <c r="DP10" s="454" t="s">
        <v>176</v>
      </c>
      <c r="DQ10" s="454" t="s">
        <v>177</v>
      </c>
      <c r="DR10" s="454" t="s">
        <v>179</v>
      </c>
      <c r="DS10" s="454" t="s">
        <v>180</v>
      </c>
      <c r="DT10" s="454" t="s">
        <v>181</v>
      </c>
      <c r="DU10" s="474"/>
      <c r="DV10" s="474"/>
      <c r="DW10" s="488"/>
      <c r="DX10" s="455"/>
      <c r="DY10" s="509"/>
      <c r="DZ10" s="454" t="s">
        <v>169</v>
      </c>
      <c r="EA10" s="454" t="s">
        <v>165</v>
      </c>
      <c r="EB10" s="454" t="s">
        <v>166</v>
      </c>
      <c r="EC10" s="454" t="s">
        <v>170</v>
      </c>
      <c r="ED10" s="454" t="s">
        <v>167</v>
      </c>
      <c r="EE10" s="454" t="s">
        <v>168</v>
      </c>
      <c r="EF10" s="454" t="s">
        <v>175</v>
      </c>
      <c r="EG10" s="454" t="s">
        <v>176</v>
      </c>
      <c r="EH10" s="454" t="s">
        <v>177</v>
      </c>
      <c r="EI10" s="454" t="s">
        <v>179</v>
      </c>
      <c r="EJ10" s="454" t="s">
        <v>180</v>
      </c>
      <c r="EK10" s="454" t="s">
        <v>181</v>
      </c>
      <c r="EL10" s="474"/>
      <c r="EM10" s="554"/>
      <c r="EN10" s="491"/>
      <c r="EO10" s="455"/>
      <c r="EP10" s="509"/>
      <c r="EQ10" s="454" t="s">
        <v>169</v>
      </c>
      <c r="ER10" s="454" t="s">
        <v>165</v>
      </c>
      <c r="ES10" s="454" t="s">
        <v>166</v>
      </c>
      <c r="ET10" s="454" t="s">
        <v>170</v>
      </c>
      <c r="EU10" s="454" t="s">
        <v>167</v>
      </c>
      <c r="EV10" s="454" t="s">
        <v>168</v>
      </c>
      <c r="EW10" s="454" t="s">
        <v>175</v>
      </c>
      <c r="EX10" s="454" t="s">
        <v>176</v>
      </c>
      <c r="EY10" s="454" t="s">
        <v>177</v>
      </c>
      <c r="EZ10" s="454" t="s">
        <v>179</v>
      </c>
      <c r="FA10" s="454" t="s">
        <v>180</v>
      </c>
      <c r="FB10" s="454" t="s">
        <v>181</v>
      </c>
      <c r="FC10" s="474"/>
      <c r="FD10" s="484"/>
      <c r="FE10" s="559"/>
      <c r="FF10" s="455"/>
      <c r="FG10" s="533"/>
      <c r="FI10" s="503"/>
      <c r="FJ10" s="503"/>
      <c r="FK10" s="476"/>
      <c r="FL10" s="478"/>
      <c r="FM10" s="455"/>
      <c r="FN10" s="94"/>
      <c r="FO10" s="94"/>
      <c r="FP10" s="603"/>
    </row>
    <row r="11" spans="1:175" s="209" customFormat="1" ht="21" customHeight="1">
      <c r="A11" s="525"/>
      <c r="B11" s="486"/>
      <c r="C11" s="486"/>
      <c r="D11" s="486"/>
      <c r="E11" s="527"/>
      <c r="F11" s="496"/>
      <c r="G11" s="497"/>
      <c r="H11" s="476"/>
      <c r="I11" s="476"/>
      <c r="J11" s="476"/>
      <c r="K11" s="476"/>
      <c r="L11" s="478"/>
      <c r="M11" s="486"/>
      <c r="N11" s="488"/>
      <c r="O11" s="476"/>
      <c r="P11" s="476"/>
      <c r="Q11" s="476"/>
      <c r="R11" s="476"/>
      <c r="S11" s="478"/>
      <c r="T11" s="476"/>
      <c r="U11" s="488"/>
      <c r="V11" s="476"/>
      <c r="W11" s="476"/>
      <c r="X11" s="476"/>
      <c r="Y11" s="476"/>
      <c r="Z11" s="476"/>
      <c r="AA11" s="478"/>
      <c r="AB11" s="476"/>
      <c r="AC11" s="488"/>
      <c r="AD11" s="476"/>
      <c r="AE11" s="476"/>
      <c r="AF11" s="476"/>
      <c r="AG11" s="478"/>
      <c r="AH11" s="478"/>
      <c r="AI11" s="494"/>
      <c r="AJ11" s="496"/>
      <c r="AK11" s="497"/>
      <c r="AL11" s="476"/>
      <c r="AM11" s="476"/>
      <c r="AN11" s="476"/>
      <c r="AO11" s="476"/>
      <c r="AP11" s="478"/>
      <c r="AQ11" s="486"/>
      <c r="AR11" s="488"/>
      <c r="AS11" s="476"/>
      <c r="AT11" s="476"/>
      <c r="AU11" s="476"/>
      <c r="AV11" s="476"/>
      <c r="AW11" s="478"/>
      <c r="AX11" s="476"/>
      <c r="AY11" s="488"/>
      <c r="AZ11" s="476"/>
      <c r="BA11" s="476"/>
      <c r="BB11" s="476"/>
      <c r="BC11" s="476"/>
      <c r="BD11" s="476"/>
      <c r="BE11" s="478"/>
      <c r="BF11" s="476"/>
      <c r="BG11" s="488"/>
      <c r="BH11" s="476"/>
      <c r="BI11" s="476"/>
      <c r="BJ11" s="476"/>
      <c r="BK11" s="478"/>
      <c r="BL11" s="478"/>
      <c r="BM11" s="602"/>
      <c r="BN11" s="455"/>
      <c r="BO11" s="455"/>
      <c r="BP11" s="455"/>
      <c r="BQ11" s="455"/>
      <c r="BR11" s="455"/>
      <c r="BS11" s="455"/>
      <c r="BT11" s="455"/>
      <c r="BU11" s="455"/>
      <c r="BV11" s="455"/>
      <c r="BW11" s="455"/>
      <c r="BX11" s="455"/>
      <c r="BY11" s="458"/>
      <c r="BZ11" s="484"/>
      <c r="CA11" s="515"/>
      <c r="CB11" s="518"/>
      <c r="CC11" s="455"/>
      <c r="CD11" s="455"/>
      <c r="CE11" s="509"/>
      <c r="CF11" s="469"/>
      <c r="CG11" s="471"/>
      <c r="CH11" s="474"/>
      <c r="CI11" s="554"/>
      <c r="CJ11" s="503"/>
      <c r="CK11" s="506"/>
      <c r="CL11" s="455"/>
      <c r="CM11" s="455"/>
      <c r="CN11" s="509"/>
      <c r="CO11" s="469"/>
      <c r="CP11" s="471"/>
      <c r="CQ11" s="474"/>
      <c r="CR11" s="474"/>
      <c r="CS11" s="488"/>
      <c r="CT11" s="488"/>
      <c r="CU11" s="458"/>
      <c r="CV11" s="467"/>
      <c r="CW11" s="458"/>
      <c r="CX11" s="467"/>
      <c r="CY11" s="509"/>
      <c r="CZ11" s="455"/>
      <c r="DA11" s="455"/>
      <c r="DB11" s="455"/>
      <c r="DC11" s="455"/>
      <c r="DD11" s="474"/>
      <c r="DE11" s="474"/>
      <c r="DF11" s="488"/>
      <c r="DG11" s="455"/>
      <c r="DH11" s="509"/>
      <c r="DI11" s="455"/>
      <c r="DJ11" s="455"/>
      <c r="DK11" s="455"/>
      <c r="DL11" s="455"/>
      <c r="DM11" s="455"/>
      <c r="DN11" s="455"/>
      <c r="DO11" s="455"/>
      <c r="DP11" s="455"/>
      <c r="DQ11" s="455"/>
      <c r="DR11" s="455"/>
      <c r="DS11" s="455"/>
      <c r="DT11" s="455"/>
      <c r="DU11" s="474"/>
      <c r="DV11" s="474"/>
      <c r="DW11" s="488"/>
      <c r="DX11" s="455"/>
      <c r="DY11" s="509"/>
      <c r="DZ11" s="455"/>
      <c r="EA11" s="455"/>
      <c r="EB11" s="455"/>
      <c r="EC11" s="455"/>
      <c r="ED11" s="455"/>
      <c r="EE11" s="455"/>
      <c r="EF11" s="455"/>
      <c r="EG11" s="455"/>
      <c r="EH11" s="455"/>
      <c r="EI11" s="455"/>
      <c r="EJ11" s="455"/>
      <c r="EK11" s="455"/>
      <c r="EL11" s="474"/>
      <c r="EM11" s="554"/>
      <c r="EN11" s="491"/>
      <c r="EO11" s="455"/>
      <c r="EP11" s="509"/>
      <c r="EQ11" s="455"/>
      <c r="ER11" s="455"/>
      <c r="ES11" s="455"/>
      <c r="ET11" s="455"/>
      <c r="EU11" s="455"/>
      <c r="EV11" s="455"/>
      <c r="EW11" s="455"/>
      <c r="EX11" s="455"/>
      <c r="EY11" s="455"/>
      <c r="EZ11" s="455"/>
      <c r="FA11" s="455"/>
      <c r="FB11" s="455"/>
      <c r="FC11" s="474"/>
      <c r="FD11" s="484"/>
      <c r="FE11" s="559"/>
      <c r="FF11" s="455"/>
      <c r="FG11" s="533"/>
      <c r="FI11" s="503"/>
      <c r="FJ11" s="503"/>
      <c r="FK11" s="476"/>
      <c r="FL11" s="478"/>
      <c r="FM11" s="455"/>
      <c r="FN11" s="94"/>
      <c r="FO11" s="94"/>
      <c r="FP11" s="603"/>
    </row>
    <row r="12" spans="1:175" s="209" customFormat="1" ht="21" customHeight="1">
      <c r="A12" s="526"/>
      <c r="B12" s="482"/>
      <c r="C12" s="482"/>
      <c r="D12" s="482"/>
      <c r="E12" s="527"/>
      <c r="F12" s="496"/>
      <c r="G12" s="498"/>
      <c r="H12" s="477"/>
      <c r="I12" s="477"/>
      <c r="J12" s="477"/>
      <c r="K12" s="477"/>
      <c r="L12" s="479"/>
      <c r="M12" s="486"/>
      <c r="N12" s="489"/>
      <c r="O12" s="477"/>
      <c r="P12" s="477"/>
      <c r="Q12" s="477"/>
      <c r="R12" s="477"/>
      <c r="S12" s="479"/>
      <c r="T12" s="477"/>
      <c r="U12" s="489"/>
      <c r="V12" s="477"/>
      <c r="W12" s="477"/>
      <c r="X12" s="477"/>
      <c r="Y12" s="477"/>
      <c r="Z12" s="477"/>
      <c r="AA12" s="479"/>
      <c r="AB12" s="477"/>
      <c r="AC12" s="489"/>
      <c r="AD12" s="477"/>
      <c r="AE12" s="477"/>
      <c r="AF12" s="477"/>
      <c r="AG12" s="479"/>
      <c r="AH12" s="479"/>
      <c r="AI12" s="495"/>
      <c r="AJ12" s="496"/>
      <c r="AK12" s="498"/>
      <c r="AL12" s="477"/>
      <c r="AM12" s="477"/>
      <c r="AN12" s="477"/>
      <c r="AO12" s="477"/>
      <c r="AP12" s="479"/>
      <c r="AQ12" s="486"/>
      <c r="AR12" s="489"/>
      <c r="AS12" s="477"/>
      <c r="AT12" s="477"/>
      <c r="AU12" s="477"/>
      <c r="AV12" s="477"/>
      <c r="AW12" s="479"/>
      <c r="AX12" s="477"/>
      <c r="AY12" s="489"/>
      <c r="AZ12" s="477"/>
      <c r="BA12" s="477"/>
      <c r="BB12" s="477"/>
      <c r="BC12" s="477"/>
      <c r="BD12" s="477"/>
      <c r="BE12" s="479"/>
      <c r="BF12" s="477"/>
      <c r="BG12" s="489"/>
      <c r="BH12" s="477"/>
      <c r="BI12" s="477"/>
      <c r="BJ12" s="477"/>
      <c r="BK12" s="479"/>
      <c r="BL12" s="479"/>
      <c r="BM12" s="604"/>
      <c r="BN12" s="456"/>
      <c r="BO12" s="456"/>
      <c r="BP12" s="456"/>
      <c r="BQ12" s="456"/>
      <c r="BR12" s="456"/>
      <c r="BS12" s="456"/>
      <c r="BT12" s="456"/>
      <c r="BU12" s="456"/>
      <c r="BV12" s="456"/>
      <c r="BW12" s="456"/>
      <c r="BX12" s="456"/>
      <c r="BY12" s="459"/>
      <c r="BZ12" s="485"/>
      <c r="CA12" s="516"/>
      <c r="CB12" s="519"/>
      <c r="CC12" s="456"/>
      <c r="CD12" s="456"/>
      <c r="CE12" s="510"/>
      <c r="CF12" s="463"/>
      <c r="CG12" s="472"/>
      <c r="CH12" s="475"/>
      <c r="CI12" s="555"/>
      <c r="CJ12" s="504"/>
      <c r="CK12" s="507"/>
      <c r="CL12" s="456"/>
      <c r="CM12" s="456"/>
      <c r="CN12" s="510"/>
      <c r="CO12" s="463"/>
      <c r="CP12" s="472"/>
      <c r="CQ12" s="475"/>
      <c r="CR12" s="475"/>
      <c r="CS12" s="489"/>
      <c r="CT12" s="489"/>
      <c r="CU12" s="459"/>
      <c r="CV12" s="468"/>
      <c r="CW12" s="459"/>
      <c r="CX12" s="468"/>
      <c r="CY12" s="510"/>
      <c r="CZ12" s="456"/>
      <c r="DA12" s="456"/>
      <c r="DB12" s="456"/>
      <c r="DC12" s="456"/>
      <c r="DD12" s="475"/>
      <c r="DE12" s="475"/>
      <c r="DF12" s="489"/>
      <c r="DG12" s="456"/>
      <c r="DH12" s="510"/>
      <c r="DI12" s="456"/>
      <c r="DJ12" s="456"/>
      <c r="DK12" s="456"/>
      <c r="DL12" s="456"/>
      <c r="DM12" s="456"/>
      <c r="DN12" s="456"/>
      <c r="DO12" s="456"/>
      <c r="DP12" s="456"/>
      <c r="DQ12" s="456"/>
      <c r="DR12" s="456"/>
      <c r="DS12" s="456"/>
      <c r="DT12" s="456"/>
      <c r="DU12" s="475"/>
      <c r="DV12" s="475"/>
      <c r="DW12" s="489"/>
      <c r="DX12" s="456"/>
      <c r="DY12" s="510"/>
      <c r="DZ12" s="456"/>
      <c r="EA12" s="456"/>
      <c r="EB12" s="456"/>
      <c r="EC12" s="456"/>
      <c r="ED12" s="456"/>
      <c r="EE12" s="456"/>
      <c r="EF12" s="456"/>
      <c r="EG12" s="456"/>
      <c r="EH12" s="456"/>
      <c r="EI12" s="456"/>
      <c r="EJ12" s="456"/>
      <c r="EK12" s="456"/>
      <c r="EL12" s="475"/>
      <c r="EM12" s="555"/>
      <c r="EN12" s="492"/>
      <c r="EO12" s="456"/>
      <c r="EP12" s="510"/>
      <c r="EQ12" s="456"/>
      <c r="ER12" s="456"/>
      <c r="ES12" s="456"/>
      <c r="ET12" s="456"/>
      <c r="EU12" s="456"/>
      <c r="EV12" s="456"/>
      <c r="EW12" s="456"/>
      <c r="EX12" s="456"/>
      <c r="EY12" s="456"/>
      <c r="EZ12" s="456"/>
      <c r="FA12" s="456"/>
      <c r="FB12" s="456"/>
      <c r="FC12" s="475"/>
      <c r="FD12" s="485"/>
      <c r="FE12" s="560"/>
      <c r="FF12" s="456"/>
      <c r="FG12" s="534"/>
      <c r="FI12" s="504"/>
      <c r="FJ12" s="504"/>
      <c r="FK12" s="477"/>
      <c r="FL12" s="479"/>
      <c r="FM12" s="456"/>
      <c r="FN12" s="86"/>
      <c r="FO12" s="86"/>
      <c r="FP12" s="605"/>
    </row>
    <row r="13" spans="1:175" s="216" customFormat="1" ht="13.5" customHeight="1">
      <c r="A13" s="606" t="s">
        <v>84</v>
      </c>
      <c r="B13" s="215" t="s">
        <v>85</v>
      </c>
      <c r="C13" s="215" t="s">
        <v>86</v>
      </c>
      <c r="D13" s="215" t="s">
        <v>87</v>
      </c>
      <c r="E13" s="607" t="s">
        <v>88</v>
      </c>
      <c r="F13" s="608">
        <v>6</v>
      </c>
      <c r="G13" s="609">
        <f t="shared" ref="G13" si="9">F13+1</f>
        <v>7</v>
      </c>
      <c r="H13" s="610">
        <f t="shared" ref="H13" si="10">G13+1</f>
        <v>8</v>
      </c>
      <c r="I13" s="610">
        <f t="shared" ref="I13" si="11">H13+1</f>
        <v>9</v>
      </c>
      <c r="J13" s="610">
        <f t="shared" ref="J13" si="12">I13+1</f>
        <v>10</v>
      </c>
      <c r="K13" s="610">
        <f t="shared" ref="K13" si="13">J13+1</f>
        <v>11</v>
      </c>
      <c r="L13" s="610">
        <f t="shared" ref="L13" si="14">K13+1</f>
        <v>12</v>
      </c>
      <c r="M13" s="610">
        <f t="shared" ref="M13" si="15">L13+1</f>
        <v>13</v>
      </c>
      <c r="N13" s="609">
        <f t="shared" ref="N13" si="16">M13+1</f>
        <v>14</v>
      </c>
      <c r="O13" s="610">
        <f t="shared" ref="O13" si="17">N13+1</f>
        <v>15</v>
      </c>
      <c r="P13" s="610">
        <f t="shared" ref="P13" si="18">O13+1</f>
        <v>16</v>
      </c>
      <c r="Q13" s="610">
        <f t="shared" ref="Q13" si="19">P13+1</f>
        <v>17</v>
      </c>
      <c r="R13" s="610">
        <f t="shared" ref="R13" si="20">Q13+1</f>
        <v>18</v>
      </c>
      <c r="S13" s="610">
        <f t="shared" ref="S13" si="21">R13+1</f>
        <v>19</v>
      </c>
      <c r="T13" s="610">
        <f t="shared" ref="T13" si="22">S13+1</f>
        <v>20</v>
      </c>
      <c r="U13" s="609">
        <f t="shared" ref="U13" si="23">T13+1</f>
        <v>21</v>
      </c>
      <c r="V13" s="610">
        <f t="shared" ref="V13" si="24">U13+1</f>
        <v>22</v>
      </c>
      <c r="W13" s="610">
        <f t="shared" ref="W13" si="25">V13+1</f>
        <v>23</v>
      </c>
      <c r="X13" s="610">
        <f t="shared" ref="X13" si="26">W13+1</f>
        <v>24</v>
      </c>
      <c r="Y13" s="610">
        <f t="shared" ref="Y13" si="27">X13+1</f>
        <v>25</v>
      </c>
      <c r="Z13" s="610">
        <f t="shared" ref="Z13" si="28">Y13+1</f>
        <v>26</v>
      </c>
      <c r="AA13" s="610">
        <f t="shared" ref="AA13" si="29">Z13+1</f>
        <v>27</v>
      </c>
      <c r="AB13" s="610">
        <f t="shared" ref="AB13" si="30">AA13+1</f>
        <v>28</v>
      </c>
      <c r="AC13" s="609">
        <f t="shared" ref="AC13" si="31">AB13+1</f>
        <v>29</v>
      </c>
      <c r="AD13" s="610">
        <f t="shared" ref="AD13" si="32">AC13+1</f>
        <v>30</v>
      </c>
      <c r="AE13" s="610">
        <f t="shared" ref="AE13" si="33">AD13+1</f>
        <v>31</v>
      </c>
      <c r="AF13" s="610">
        <f t="shared" ref="AF13" si="34">AE13+1</f>
        <v>32</v>
      </c>
      <c r="AG13" s="610">
        <f t="shared" ref="AG13" si="35">AF13+1</f>
        <v>33</v>
      </c>
      <c r="AH13" s="610">
        <f t="shared" ref="AH13" si="36">AG13+1</f>
        <v>34</v>
      </c>
      <c r="AI13" s="610">
        <f t="shared" ref="AI13" si="37">AH13+1</f>
        <v>35</v>
      </c>
      <c r="AJ13" s="609">
        <f t="shared" ref="AJ13" si="38">AI13+1</f>
        <v>36</v>
      </c>
      <c r="AK13" s="609">
        <f t="shared" ref="AK13" si="39">AJ13+1</f>
        <v>37</v>
      </c>
      <c r="AL13" s="610">
        <f t="shared" ref="AL13" si="40">AK13+1</f>
        <v>38</v>
      </c>
      <c r="AM13" s="610">
        <f t="shared" ref="AM13" si="41">AL13+1</f>
        <v>39</v>
      </c>
      <c r="AN13" s="610">
        <f t="shared" ref="AN13" si="42">AM13+1</f>
        <v>40</v>
      </c>
      <c r="AO13" s="610">
        <f t="shared" ref="AO13" si="43">AN13+1</f>
        <v>41</v>
      </c>
      <c r="AP13" s="610">
        <f t="shared" ref="AP13" si="44">AO13+1</f>
        <v>42</v>
      </c>
      <c r="AQ13" s="610">
        <f t="shared" ref="AQ13" si="45">AP13+1</f>
        <v>43</v>
      </c>
      <c r="AR13" s="609">
        <f t="shared" ref="AR13" si="46">AQ13+1</f>
        <v>44</v>
      </c>
      <c r="AS13" s="610">
        <f t="shared" ref="AS13" si="47">AR13+1</f>
        <v>45</v>
      </c>
      <c r="AT13" s="610">
        <f t="shared" ref="AT13" si="48">AS13+1</f>
        <v>46</v>
      </c>
      <c r="AU13" s="610">
        <f t="shared" ref="AU13" si="49">AT13+1</f>
        <v>47</v>
      </c>
      <c r="AV13" s="610">
        <f t="shared" ref="AV13" si="50">AU13+1</f>
        <v>48</v>
      </c>
      <c r="AW13" s="610">
        <f t="shared" ref="AW13" si="51">AV13+1</f>
        <v>49</v>
      </c>
      <c r="AX13" s="610">
        <f t="shared" ref="AX13" si="52">AW13+1</f>
        <v>50</v>
      </c>
      <c r="AY13" s="609">
        <f t="shared" ref="AY13" si="53">AX13+1</f>
        <v>51</v>
      </c>
      <c r="AZ13" s="610">
        <f t="shared" ref="AZ13" si="54">AY13+1</f>
        <v>52</v>
      </c>
      <c r="BA13" s="610">
        <f t="shared" ref="BA13" si="55">AZ13+1</f>
        <v>53</v>
      </c>
      <c r="BB13" s="610">
        <f t="shared" ref="BB13" si="56">BA13+1</f>
        <v>54</v>
      </c>
      <c r="BC13" s="610">
        <f t="shared" ref="BC13" si="57">BB13+1</f>
        <v>55</v>
      </c>
      <c r="BD13" s="610">
        <f t="shared" ref="BD13" si="58">BC13+1</f>
        <v>56</v>
      </c>
      <c r="BE13" s="610">
        <f t="shared" ref="BE13" si="59">BD13+1</f>
        <v>57</v>
      </c>
      <c r="BF13" s="610">
        <f t="shared" ref="BF13" si="60">BE13+1</f>
        <v>58</v>
      </c>
      <c r="BG13" s="609">
        <f t="shared" ref="BG13" si="61">BF13+1</f>
        <v>59</v>
      </c>
      <c r="BH13" s="610">
        <f t="shared" ref="BH13" si="62">BG13+1</f>
        <v>60</v>
      </c>
      <c r="BI13" s="610">
        <f t="shared" ref="BI13" si="63">BH13+1</f>
        <v>61</v>
      </c>
      <c r="BJ13" s="610">
        <f t="shared" ref="BJ13" si="64">BI13+1</f>
        <v>62</v>
      </c>
      <c r="BK13" s="611">
        <f t="shared" ref="BK13" si="65">BJ13+1</f>
        <v>63</v>
      </c>
      <c r="BL13" s="611">
        <f t="shared" ref="BL13" si="66">BK13+1</f>
        <v>64</v>
      </c>
      <c r="BM13" s="612">
        <f t="shared" ref="BM13" si="67">BL13+1</f>
        <v>65</v>
      </c>
      <c r="BN13" s="612">
        <f t="shared" ref="BN13" si="68">BM13+1</f>
        <v>66</v>
      </c>
      <c r="BO13" s="612">
        <f t="shared" ref="BO13" si="69">BN13+1</f>
        <v>67</v>
      </c>
      <c r="BP13" s="612">
        <f t="shared" ref="BP13" si="70">BO13+1</f>
        <v>68</v>
      </c>
      <c r="BQ13" s="612">
        <f t="shared" ref="BQ13" si="71">BP13+1</f>
        <v>69</v>
      </c>
      <c r="BR13" s="612">
        <f t="shared" ref="BR13" si="72">BQ13+1</f>
        <v>70</v>
      </c>
      <c r="BS13" s="612">
        <f t="shared" ref="BS13" si="73">BR13+1</f>
        <v>71</v>
      </c>
      <c r="BT13" s="612">
        <f t="shared" ref="BT13" si="74">BS13+1</f>
        <v>72</v>
      </c>
      <c r="BU13" s="612">
        <f t="shared" ref="BU13" si="75">BT13+1</f>
        <v>73</v>
      </c>
      <c r="BV13" s="612">
        <f t="shared" ref="BV13" si="76">BU13+1</f>
        <v>74</v>
      </c>
      <c r="BW13" s="612">
        <f t="shared" ref="BW13" si="77">BV13+1</f>
        <v>75</v>
      </c>
      <c r="BX13" s="612">
        <f t="shared" ref="BX13" si="78">BW13+1</f>
        <v>76</v>
      </c>
      <c r="BY13" s="612">
        <f t="shared" ref="BY13" si="79">BX13+1</f>
        <v>77</v>
      </c>
      <c r="BZ13" s="613">
        <f t="shared" ref="BZ13" si="80">BY13+1</f>
        <v>78</v>
      </c>
      <c r="CA13" s="614">
        <f t="shared" ref="CA13" si="81">BZ13+1</f>
        <v>79</v>
      </c>
      <c r="CB13" s="615">
        <f t="shared" ref="CB13" si="82">CA13+1</f>
        <v>80</v>
      </c>
      <c r="CC13" s="610">
        <f t="shared" ref="CC13" si="83">CB13+1</f>
        <v>81</v>
      </c>
      <c r="CD13" s="610">
        <f t="shared" ref="CD13" si="84">CC13+1</f>
        <v>82</v>
      </c>
      <c r="CE13" s="610">
        <f t="shared" ref="CE13" si="85">CD13+1</f>
        <v>83</v>
      </c>
      <c r="CF13" s="616">
        <f t="shared" ref="CF13" si="86">CE13+1</f>
        <v>84</v>
      </c>
      <c r="CG13" s="617">
        <f t="shared" ref="CG13" si="87">CF13+1</f>
        <v>85</v>
      </c>
      <c r="CH13" s="618">
        <f t="shared" ref="CH13" si="88">CG13+1</f>
        <v>86</v>
      </c>
      <c r="CI13" s="619">
        <f t="shared" ref="CI13" si="89">CH13+1</f>
        <v>87</v>
      </c>
      <c r="CJ13" s="620">
        <f t="shared" ref="CJ13" si="90">CI13+1</f>
        <v>88</v>
      </c>
      <c r="CK13" s="621">
        <f t="shared" ref="CK13" si="91">CJ13+1</f>
        <v>89</v>
      </c>
      <c r="CL13" s="610">
        <f t="shared" ref="CL13" si="92">CK13+1</f>
        <v>90</v>
      </c>
      <c r="CM13" s="610">
        <f t="shared" ref="CM13" si="93">CL13+1</f>
        <v>91</v>
      </c>
      <c r="CN13" s="610">
        <f t="shared" ref="CN13" si="94">CM13+1</f>
        <v>92</v>
      </c>
      <c r="CO13" s="616">
        <f t="shared" ref="CO13" si="95">CN13+1</f>
        <v>93</v>
      </c>
      <c r="CP13" s="616">
        <f t="shared" ref="CP13" si="96">CO13+1</f>
        <v>94</v>
      </c>
      <c r="CQ13" s="618">
        <f t="shared" ref="CQ13" si="97">CP13+1</f>
        <v>95</v>
      </c>
      <c r="CR13" s="619">
        <f t="shared" ref="CR13" si="98">CQ13+1</f>
        <v>96</v>
      </c>
      <c r="CS13" s="615">
        <f t="shared" ref="CS13" si="99">CR13+1</f>
        <v>97</v>
      </c>
      <c r="CT13" s="615">
        <f t="shared" ref="CT13" si="100">CS13+1</f>
        <v>98</v>
      </c>
      <c r="CU13" s="610">
        <f t="shared" ref="CU13" si="101">CT13+1</f>
        <v>99</v>
      </c>
      <c r="CV13" s="610">
        <f t="shared" ref="CV13" si="102">CU13+1</f>
        <v>100</v>
      </c>
      <c r="CW13" s="610">
        <f t="shared" ref="CW13" si="103">CV13+1</f>
        <v>101</v>
      </c>
      <c r="CX13" s="610">
        <f t="shared" ref="CX13" si="104">CW13+1</f>
        <v>102</v>
      </c>
      <c r="CY13" s="610">
        <f t="shared" ref="CY13" si="105">CX13+1</f>
        <v>103</v>
      </c>
      <c r="CZ13" s="612">
        <f t="shared" ref="CZ13" si="106">CY13+1</f>
        <v>104</v>
      </c>
      <c r="DA13" s="612">
        <f t="shared" ref="DA13" si="107">CZ13+1</f>
        <v>105</v>
      </c>
      <c r="DB13" s="612">
        <f t="shared" ref="DB13" si="108">DA13+1</f>
        <v>106</v>
      </c>
      <c r="DC13" s="612">
        <f t="shared" ref="DC13" si="109">DB13+1</f>
        <v>107</v>
      </c>
      <c r="DD13" s="618">
        <f t="shared" ref="DD13" si="110">DC13+1</f>
        <v>108</v>
      </c>
      <c r="DE13" s="619">
        <f t="shared" ref="DE13" si="111">DD13+1</f>
        <v>109</v>
      </c>
      <c r="DF13" s="615">
        <f t="shared" ref="DF13" si="112">DE13+1</f>
        <v>110</v>
      </c>
      <c r="DG13" s="610">
        <f t="shared" ref="DG13" si="113">DF13+1</f>
        <v>111</v>
      </c>
      <c r="DH13" s="610">
        <f t="shared" ref="DH13" si="114">DG13+1</f>
        <v>112</v>
      </c>
      <c r="DI13" s="612">
        <f t="shared" ref="DI13" si="115">DH13+1</f>
        <v>113</v>
      </c>
      <c r="DJ13" s="612">
        <f t="shared" ref="DJ13" si="116">DI13+1</f>
        <v>114</v>
      </c>
      <c r="DK13" s="612">
        <f t="shared" ref="DK13" si="117">DJ13+1</f>
        <v>115</v>
      </c>
      <c r="DL13" s="612">
        <f t="shared" ref="DL13" si="118">DK13+1</f>
        <v>116</v>
      </c>
      <c r="DM13" s="612">
        <f t="shared" ref="DM13" si="119">DL13+1</f>
        <v>117</v>
      </c>
      <c r="DN13" s="612">
        <f t="shared" ref="DN13" si="120">DM13+1</f>
        <v>118</v>
      </c>
      <c r="DO13" s="612">
        <f t="shared" ref="DO13" si="121">DN13+1</f>
        <v>119</v>
      </c>
      <c r="DP13" s="612">
        <f t="shared" ref="DP13" si="122">DO13+1</f>
        <v>120</v>
      </c>
      <c r="DQ13" s="612">
        <f t="shared" ref="DQ13" si="123">DP13+1</f>
        <v>121</v>
      </c>
      <c r="DR13" s="612">
        <f t="shared" ref="DR13" si="124">DQ13+1</f>
        <v>122</v>
      </c>
      <c r="DS13" s="612">
        <f t="shared" ref="DS13" si="125">DR13+1</f>
        <v>123</v>
      </c>
      <c r="DT13" s="612">
        <f t="shared" ref="DT13" si="126">DS13+1</f>
        <v>124</v>
      </c>
      <c r="DU13" s="618">
        <f t="shared" ref="DU13" si="127">DT13+1</f>
        <v>125</v>
      </c>
      <c r="DV13" s="622">
        <f t="shared" ref="DV13" si="128">DU13+1</f>
        <v>126</v>
      </c>
      <c r="DW13" s="615">
        <f t="shared" ref="DW13" si="129">DV13+1</f>
        <v>127</v>
      </c>
      <c r="DX13" s="616">
        <f t="shared" ref="DX13" si="130">DW13+1</f>
        <v>128</v>
      </c>
      <c r="DY13" s="616">
        <f t="shared" ref="DY13" si="131">DX13+1</f>
        <v>129</v>
      </c>
      <c r="DZ13" s="612">
        <f t="shared" ref="DZ13" si="132">DY13+1</f>
        <v>130</v>
      </c>
      <c r="EA13" s="612">
        <f t="shared" ref="EA13" si="133">DZ13+1</f>
        <v>131</v>
      </c>
      <c r="EB13" s="612">
        <f t="shared" ref="EB13" si="134">EA13+1</f>
        <v>132</v>
      </c>
      <c r="EC13" s="612">
        <f t="shared" ref="EC13" si="135">EB13+1</f>
        <v>133</v>
      </c>
      <c r="ED13" s="612">
        <f t="shared" ref="ED13" si="136">EC13+1</f>
        <v>134</v>
      </c>
      <c r="EE13" s="612">
        <f t="shared" ref="EE13" si="137">ED13+1</f>
        <v>135</v>
      </c>
      <c r="EF13" s="612">
        <f t="shared" ref="EF13" si="138">EE13+1</f>
        <v>136</v>
      </c>
      <c r="EG13" s="612">
        <f t="shared" ref="EG13" si="139">EF13+1</f>
        <v>137</v>
      </c>
      <c r="EH13" s="612">
        <f t="shared" ref="EH13" si="140">EG13+1</f>
        <v>138</v>
      </c>
      <c r="EI13" s="612">
        <f t="shared" ref="EI13" si="141">EH13+1</f>
        <v>139</v>
      </c>
      <c r="EJ13" s="612">
        <f t="shared" ref="EJ13" si="142">EI13+1</f>
        <v>140</v>
      </c>
      <c r="EK13" s="612">
        <f t="shared" ref="EK13" si="143">EJ13+1</f>
        <v>141</v>
      </c>
      <c r="EL13" s="618">
        <f t="shared" ref="EL13" si="144">EK13+1</f>
        <v>142</v>
      </c>
      <c r="EM13" s="619">
        <f t="shared" ref="EM13" si="145">EL13+1</f>
        <v>143</v>
      </c>
      <c r="EN13" s="623">
        <f t="shared" ref="EN13" si="146">EM13+1</f>
        <v>144</v>
      </c>
      <c r="EO13" s="616">
        <f t="shared" ref="EO13" si="147">EN13+1</f>
        <v>145</v>
      </c>
      <c r="EP13" s="616">
        <f t="shared" ref="EP13" si="148">EO13+1</f>
        <v>146</v>
      </c>
      <c r="EQ13" s="612">
        <f t="shared" ref="EQ13" si="149">EP13+1</f>
        <v>147</v>
      </c>
      <c r="ER13" s="612">
        <f t="shared" ref="ER13" si="150">EQ13+1</f>
        <v>148</v>
      </c>
      <c r="ES13" s="612">
        <f t="shared" ref="ES13" si="151">ER13+1</f>
        <v>149</v>
      </c>
      <c r="ET13" s="612">
        <f t="shared" ref="ET13" si="152">ES13+1</f>
        <v>150</v>
      </c>
      <c r="EU13" s="612">
        <f t="shared" ref="EU13" si="153">ET13+1</f>
        <v>151</v>
      </c>
      <c r="EV13" s="612">
        <f t="shared" ref="EV13" si="154">EU13+1</f>
        <v>152</v>
      </c>
      <c r="EW13" s="612">
        <f t="shared" ref="EW13" si="155">EV13+1</f>
        <v>153</v>
      </c>
      <c r="EX13" s="612">
        <f t="shared" ref="EX13" si="156">EW13+1</f>
        <v>154</v>
      </c>
      <c r="EY13" s="612">
        <f t="shared" ref="EY13" si="157">EX13+1</f>
        <v>155</v>
      </c>
      <c r="EZ13" s="612">
        <f t="shared" ref="EZ13" si="158">EY13+1</f>
        <v>156</v>
      </c>
      <c r="FA13" s="612">
        <f t="shared" ref="FA13" si="159">EZ13+1</f>
        <v>157</v>
      </c>
      <c r="FB13" s="612">
        <f t="shared" ref="FB13" si="160">FA13+1</f>
        <v>158</v>
      </c>
      <c r="FC13" s="618">
        <f t="shared" ref="FC13" si="161">FB13+1</f>
        <v>159</v>
      </c>
      <c r="FD13" s="624">
        <f t="shared" ref="FD13" si="162">FC13+1</f>
        <v>160</v>
      </c>
      <c r="FE13" s="625">
        <f t="shared" ref="FE13" si="163">FD13+1</f>
        <v>161</v>
      </c>
      <c r="FF13" s="626">
        <f t="shared" ref="FF13" si="164">FE13+1</f>
        <v>162</v>
      </c>
      <c r="FG13" s="627">
        <f t="shared" ref="FG13" si="165">FF13+1</f>
        <v>163</v>
      </c>
      <c r="FI13" s="615"/>
      <c r="FJ13" s="615"/>
      <c r="FK13" s="610"/>
      <c r="FL13" s="610"/>
      <c r="FM13" s="610"/>
      <c r="FN13" s="611"/>
      <c r="FO13" s="610"/>
      <c r="FP13" s="215"/>
    </row>
    <row r="14" spans="1:175" s="28" customFormat="1" ht="10.5" customHeight="1">
      <c r="A14" s="133" t="s">
        <v>89</v>
      </c>
      <c r="B14" s="20" t="s">
        <v>89</v>
      </c>
      <c r="C14" s="20" t="s">
        <v>89</v>
      </c>
      <c r="D14" s="20" t="s">
        <v>89</v>
      </c>
      <c r="E14" s="117" t="s">
        <v>89</v>
      </c>
      <c r="F14" s="21" t="s">
        <v>90</v>
      </c>
      <c r="G14" s="21" t="s">
        <v>90</v>
      </c>
      <c r="H14" s="20" t="s">
        <v>91</v>
      </c>
      <c r="I14" s="20" t="s">
        <v>91</v>
      </c>
      <c r="J14" s="20" t="s">
        <v>91</v>
      </c>
      <c r="K14" s="20" t="s">
        <v>91</v>
      </c>
      <c r="L14" s="20" t="s">
        <v>91</v>
      </c>
      <c r="M14" s="20" t="s">
        <v>91</v>
      </c>
      <c r="N14" s="21" t="s">
        <v>90</v>
      </c>
      <c r="O14" s="20" t="s">
        <v>91</v>
      </c>
      <c r="P14" s="20" t="s">
        <v>91</v>
      </c>
      <c r="Q14" s="20" t="s">
        <v>91</v>
      </c>
      <c r="R14" s="20" t="s">
        <v>91</v>
      </c>
      <c r="S14" s="20" t="s">
        <v>91</v>
      </c>
      <c r="T14" s="20" t="s">
        <v>91</v>
      </c>
      <c r="U14" s="21" t="s">
        <v>90</v>
      </c>
      <c r="V14" s="20" t="s">
        <v>91</v>
      </c>
      <c r="W14" s="20" t="s">
        <v>91</v>
      </c>
      <c r="X14" s="20" t="s">
        <v>91</v>
      </c>
      <c r="Y14" s="20" t="s">
        <v>91</v>
      </c>
      <c r="Z14" s="20" t="s">
        <v>91</v>
      </c>
      <c r="AA14" s="20" t="s">
        <v>91</v>
      </c>
      <c r="AB14" s="20" t="s">
        <v>91</v>
      </c>
      <c r="AC14" s="21" t="s">
        <v>90</v>
      </c>
      <c r="AD14" s="20" t="s">
        <v>91</v>
      </c>
      <c r="AE14" s="20" t="s">
        <v>91</v>
      </c>
      <c r="AF14" s="20" t="s">
        <v>91</v>
      </c>
      <c r="AG14" s="20" t="s">
        <v>91</v>
      </c>
      <c r="AH14" s="20" t="s">
        <v>91</v>
      </c>
      <c r="AI14" s="20" t="s">
        <v>92</v>
      </c>
      <c r="AJ14" s="21" t="s">
        <v>90</v>
      </c>
      <c r="AK14" s="21" t="s">
        <v>90</v>
      </c>
      <c r="AL14" s="20" t="s">
        <v>91</v>
      </c>
      <c r="AM14" s="20" t="s">
        <v>91</v>
      </c>
      <c r="AN14" s="20" t="s">
        <v>91</v>
      </c>
      <c r="AO14" s="20" t="s">
        <v>91</v>
      </c>
      <c r="AP14" s="20" t="s">
        <v>91</v>
      </c>
      <c r="AQ14" s="20" t="s">
        <v>91</v>
      </c>
      <c r="AR14" s="21" t="s">
        <v>90</v>
      </c>
      <c r="AS14" s="20" t="s">
        <v>91</v>
      </c>
      <c r="AT14" s="20" t="s">
        <v>91</v>
      </c>
      <c r="AU14" s="20" t="s">
        <v>91</v>
      </c>
      <c r="AV14" s="20" t="s">
        <v>91</v>
      </c>
      <c r="AW14" s="20" t="s">
        <v>91</v>
      </c>
      <c r="AX14" s="20" t="s">
        <v>91</v>
      </c>
      <c r="AY14" s="21" t="s">
        <v>90</v>
      </c>
      <c r="AZ14" s="20" t="s">
        <v>91</v>
      </c>
      <c r="BA14" s="20" t="s">
        <v>91</v>
      </c>
      <c r="BB14" s="20" t="s">
        <v>91</v>
      </c>
      <c r="BC14" s="20" t="s">
        <v>91</v>
      </c>
      <c r="BD14" s="20" t="s">
        <v>91</v>
      </c>
      <c r="BE14" s="20" t="s">
        <v>91</v>
      </c>
      <c r="BF14" s="20" t="s">
        <v>91</v>
      </c>
      <c r="BG14" s="21" t="s">
        <v>90</v>
      </c>
      <c r="BH14" s="20" t="s">
        <v>91</v>
      </c>
      <c r="BI14" s="20" t="s">
        <v>91</v>
      </c>
      <c r="BJ14" s="20" t="s">
        <v>91</v>
      </c>
      <c r="BK14" s="20" t="s">
        <v>91</v>
      </c>
      <c r="BL14" s="20" t="s">
        <v>91</v>
      </c>
      <c r="BM14" s="22" t="s">
        <v>91</v>
      </c>
      <c r="BN14" s="22" t="s">
        <v>91</v>
      </c>
      <c r="BO14" s="22" t="s">
        <v>91</v>
      </c>
      <c r="BP14" s="22" t="s">
        <v>91</v>
      </c>
      <c r="BQ14" s="22" t="s">
        <v>91</v>
      </c>
      <c r="BR14" s="22" t="s">
        <v>91</v>
      </c>
      <c r="BS14" s="22" t="s">
        <v>91</v>
      </c>
      <c r="BT14" s="22" t="s">
        <v>91</v>
      </c>
      <c r="BU14" s="22" t="s">
        <v>91</v>
      </c>
      <c r="BV14" s="22" t="s">
        <v>91</v>
      </c>
      <c r="BW14" s="22" t="s">
        <v>91</v>
      </c>
      <c r="BX14" s="22" t="s">
        <v>91</v>
      </c>
      <c r="BY14" s="108" t="s">
        <v>91</v>
      </c>
      <c r="BZ14" s="109" t="s">
        <v>90</v>
      </c>
      <c r="CA14" s="109" t="s">
        <v>90</v>
      </c>
      <c r="CB14" s="21" t="s">
        <v>90</v>
      </c>
      <c r="CC14" s="23" t="s">
        <v>91</v>
      </c>
      <c r="CD14" s="23" t="s">
        <v>91</v>
      </c>
      <c r="CE14" s="23" t="s">
        <v>91</v>
      </c>
      <c r="CF14" s="23" t="s">
        <v>91</v>
      </c>
      <c r="CG14" s="23" t="s">
        <v>91</v>
      </c>
      <c r="CH14" s="129" t="s">
        <v>90</v>
      </c>
      <c r="CI14" s="131" t="s">
        <v>90</v>
      </c>
      <c r="CJ14" s="92" t="s">
        <v>90</v>
      </c>
      <c r="CK14" s="24" t="s">
        <v>90</v>
      </c>
      <c r="CL14" s="23" t="s">
        <v>91</v>
      </c>
      <c r="CM14" s="23" t="s">
        <v>91</v>
      </c>
      <c r="CN14" s="23" t="s">
        <v>91</v>
      </c>
      <c r="CO14" s="23" t="s">
        <v>91</v>
      </c>
      <c r="CP14" s="23" t="s">
        <v>91</v>
      </c>
      <c r="CQ14" s="129" t="s">
        <v>90</v>
      </c>
      <c r="CR14" s="58" t="s">
        <v>90</v>
      </c>
      <c r="CS14" s="21" t="s">
        <v>90</v>
      </c>
      <c r="CT14" s="21" t="s">
        <v>90</v>
      </c>
      <c r="CU14" s="23" t="s">
        <v>91</v>
      </c>
      <c r="CV14" s="23" t="s">
        <v>91</v>
      </c>
      <c r="CW14" s="23" t="s">
        <v>91</v>
      </c>
      <c r="CX14" s="23" t="s">
        <v>91</v>
      </c>
      <c r="CY14" s="23" t="s">
        <v>91</v>
      </c>
      <c r="CZ14" s="22" t="s">
        <v>91</v>
      </c>
      <c r="DA14" s="22" t="s">
        <v>91</v>
      </c>
      <c r="DB14" s="22" t="s">
        <v>91</v>
      </c>
      <c r="DC14" s="22" t="s">
        <v>91</v>
      </c>
      <c r="DD14" s="129" t="s">
        <v>90</v>
      </c>
      <c r="DE14" s="58" t="s">
        <v>90</v>
      </c>
      <c r="DF14" s="21" t="s">
        <v>90</v>
      </c>
      <c r="DG14" s="23" t="s">
        <v>91</v>
      </c>
      <c r="DH14" s="23" t="s">
        <v>91</v>
      </c>
      <c r="DI14" s="22" t="s">
        <v>91</v>
      </c>
      <c r="DJ14" s="22" t="s">
        <v>91</v>
      </c>
      <c r="DK14" s="22" t="s">
        <v>91</v>
      </c>
      <c r="DL14" s="22" t="s">
        <v>91</v>
      </c>
      <c r="DM14" s="22" t="s">
        <v>91</v>
      </c>
      <c r="DN14" s="22" t="s">
        <v>91</v>
      </c>
      <c r="DO14" s="22" t="s">
        <v>91</v>
      </c>
      <c r="DP14" s="22" t="s">
        <v>91</v>
      </c>
      <c r="DQ14" s="22" t="s">
        <v>91</v>
      </c>
      <c r="DR14" s="22" t="s">
        <v>91</v>
      </c>
      <c r="DS14" s="22" t="s">
        <v>91</v>
      </c>
      <c r="DT14" s="22" t="s">
        <v>91</v>
      </c>
      <c r="DU14" s="129" t="s">
        <v>90</v>
      </c>
      <c r="DV14" s="100" t="s">
        <v>90</v>
      </c>
      <c r="DW14" s="25" t="s">
        <v>90</v>
      </c>
      <c r="DX14" s="23" t="s">
        <v>91</v>
      </c>
      <c r="DY14" s="23" t="s">
        <v>91</v>
      </c>
      <c r="DZ14" s="22" t="s">
        <v>91</v>
      </c>
      <c r="EA14" s="22" t="s">
        <v>91</v>
      </c>
      <c r="EB14" s="22" t="s">
        <v>91</v>
      </c>
      <c r="EC14" s="22" t="s">
        <v>91</v>
      </c>
      <c r="ED14" s="22" t="s">
        <v>91</v>
      </c>
      <c r="EE14" s="22" t="s">
        <v>91</v>
      </c>
      <c r="EF14" s="22" t="s">
        <v>91</v>
      </c>
      <c r="EG14" s="22" t="s">
        <v>91</v>
      </c>
      <c r="EH14" s="22" t="s">
        <v>91</v>
      </c>
      <c r="EI14" s="22" t="s">
        <v>91</v>
      </c>
      <c r="EJ14" s="22" t="s">
        <v>91</v>
      </c>
      <c r="EK14" s="22" t="s">
        <v>91</v>
      </c>
      <c r="EL14" s="129" t="s">
        <v>90</v>
      </c>
      <c r="EM14" s="58" t="s">
        <v>90</v>
      </c>
      <c r="EN14" s="102" t="s">
        <v>90</v>
      </c>
      <c r="EO14" s="23" t="s">
        <v>91</v>
      </c>
      <c r="EP14" s="23" t="s">
        <v>91</v>
      </c>
      <c r="EQ14" s="22" t="s">
        <v>91</v>
      </c>
      <c r="ER14" s="22" t="s">
        <v>91</v>
      </c>
      <c r="ES14" s="22" t="s">
        <v>91</v>
      </c>
      <c r="ET14" s="22" t="s">
        <v>91</v>
      </c>
      <c r="EU14" s="22" t="s">
        <v>91</v>
      </c>
      <c r="EV14" s="22" t="s">
        <v>91</v>
      </c>
      <c r="EW14" s="22" t="s">
        <v>91</v>
      </c>
      <c r="EX14" s="22" t="s">
        <v>91</v>
      </c>
      <c r="EY14" s="22" t="s">
        <v>91</v>
      </c>
      <c r="EZ14" s="22" t="s">
        <v>91</v>
      </c>
      <c r="FA14" s="22" t="s">
        <v>91</v>
      </c>
      <c r="FB14" s="22" t="s">
        <v>91</v>
      </c>
      <c r="FC14" s="129" t="s">
        <v>90</v>
      </c>
      <c r="FD14" s="106" t="s">
        <v>90</v>
      </c>
      <c r="FE14" s="26" t="s">
        <v>92</v>
      </c>
      <c r="FF14" s="27" t="s">
        <v>92</v>
      </c>
      <c r="FG14" s="134" t="s">
        <v>90</v>
      </c>
      <c r="FI14" s="21" t="s">
        <v>90</v>
      </c>
      <c r="FJ14" s="21" t="s">
        <v>90</v>
      </c>
      <c r="FK14" s="21" t="s">
        <v>90</v>
      </c>
      <c r="FL14" s="21" t="s">
        <v>90</v>
      </c>
      <c r="FM14" s="21" t="s">
        <v>90</v>
      </c>
      <c r="FN14" s="21" t="s">
        <v>90</v>
      </c>
      <c r="FO14" s="21" t="s">
        <v>90</v>
      </c>
      <c r="FP14" s="213" t="s">
        <v>90</v>
      </c>
    </row>
    <row r="15" spans="1:175" s="75" customFormat="1" ht="14.45" customHeight="1">
      <c r="A15" s="135"/>
      <c r="B15" s="70"/>
      <c r="C15" s="70"/>
      <c r="D15" s="70"/>
      <c r="E15" s="118"/>
      <c r="F15" s="30">
        <f t="shared" ref="F15:F78" si="166">G15+N15+U15+AC15</f>
        <v>0</v>
      </c>
      <c r="G15" s="30">
        <f t="shared" ref="G15:G78" si="167">H15+I15+J15+K15+L15+M15</f>
        <v>0</v>
      </c>
      <c r="H15" s="31"/>
      <c r="I15" s="31"/>
      <c r="J15" s="31"/>
      <c r="K15" s="31"/>
      <c r="L15" s="31"/>
      <c r="M15" s="31"/>
      <c r="N15" s="30">
        <f t="shared" ref="N15:N78" si="168">O15+P15+Q15+R15+S15+T15</f>
        <v>0</v>
      </c>
      <c r="O15" s="31"/>
      <c r="P15" s="31"/>
      <c r="Q15" s="31"/>
      <c r="R15" s="31"/>
      <c r="S15" s="31"/>
      <c r="T15" s="31"/>
      <c r="U15" s="30"/>
      <c r="V15" s="31"/>
      <c r="W15" s="31"/>
      <c r="X15" s="31"/>
      <c r="Y15" s="31"/>
      <c r="Z15" s="31"/>
      <c r="AA15" s="31"/>
      <c r="AB15" s="31"/>
      <c r="AC15" s="30"/>
      <c r="AD15" s="31"/>
      <c r="AE15" s="31"/>
      <c r="AF15" s="31"/>
      <c r="AG15" s="31"/>
      <c r="AH15" s="31"/>
      <c r="AI15" s="31"/>
      <c r="AJ15" s="30">
        <f t="shared" ref="AJ15:AJ78" si="169">AK15+AR15+AY15+BG15</f>
        <v>0</v>
      </c>
      <c r="AK15" s="30">
        <f t="shared" ref="AK15:AK78" si="170">AL15+AM15+AN15+AO15+AP15+AQ15</f>
        <v>0</v>
      </c>
      <c r="AL15" s="31"/>
      <c r="AM15" s="31"/>
      <c r="AN15" s="31"/>
      <c r="AO15" s="31"/>
      <c r="AP15" s="31"/>
      <c r="AQ15" s="31"/>
      <c r="AR15" s="30">
        <f t="shared" ref="AR15:AR78" si="171">AS15+AT15+AU15+AV15+AW15+AX15</f>
        <v>0</v>
      </c>
      <c r="AS15" s="31"/>
      <c r="AT15" s="31"/>
      <c r="AU15" s="31"/>
      <c r="AV15" s="31"/>
      <c r="AW15" s="31"/>
      <c r="AX15" s="31"/>
      <c r="AY15" s="30">
        <f t="shared" ref="AY15:AY78" si="172">AZ15+BA15+BB15+BC15+BD15+BE15+BF15</f>
        <v>0</v>
      </c>
      <c r="AZ15" s="31"/>
      <c r="BA15" s="31"/>
      <c r="BB15" s="31"/>
      <c r="BC15" s="31"/>
      <c r="BD15" s="31"/>
      <c r="BE15" s="31"/>
      <c r="BF15" s="31"/>
      <c r="BG15" s="30">
        <f t="shared" ref="BG15:BG78" si="173">BH15+BI15+BJ15+BK15+BL15</f>
        <v>0</v>
      </c>
      <c r="BH15" s="31"/>
      <c r="BI15" s="31"/>
      <c r="BJ15" s="31"/>
      <c r="BK15" s="32"/>
      <c r="BL15" s="32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125" t="str">
        <f t="shared" ref="BZ15:BZ46" si="174">IF(BM15=SUM(BN15:BY15),"○","×")</f>
        <v>○</v>
      </c>
      <c r="CA15" s="110">
        <f t="shared" ref="CA15:CA78" si="175">IF(SUM(CC15:CD15)&gt;0,1,0)</f>
        <v>0</v>
      </c>
      <c r="CB15" s="30">
        <f t="shared" ref="CB15:CB78" si="176">CC15+CD15</f>
        <v>0</v>
      </c>
      <c r="CC15" s="34"/>
      <c r="CD15" s="34"/>
      <c r="CE15" s="34"/>
      <c r="CF15" s="91"/>
      <c r="CG15" s="91"/>
      <c r="CH15" s="130" t="str">
        <f t="shared" ref="CH15:CH46" si="177">IF(CE15=SUM(CF15:CG15),"○","×")</f>
        <v>○</v>
      </c>
      <c r="CI15" s="30">
        <f t="shared" ref="CI15:CI46" si="178">IF(CA15&gt;0,CE15/CB15*1000,0)</f>
        <v>0</v>
      </c>
      <c r="CJ15" s="35">
        <f t="shared" ref="CJ15:CJ78" si="179">IF(SUM(CL15:CM15)&gt;0,1,0)</f>
        <v>0</v>
      </c>
      <c r="CK15" s="36">
        <f t="shared" ref="CK15:CK78" si="180">CL15+CM15</f>
        <v>0</v>
      </c>
      <c r="CL15" s="34"/>
      <c r="CM15" s="34"/>
      <c r="CN15" s="34"/>
      <c r="CO15" s="37"/>
      <c r="CP15" s="37"/>
      <c r="CQ15" s="130" t="str">
        <f t="shared" ref="CQ15:CQ46" si="181">IF(CN15=SUM(CO15:CP15),"○","×")</f>
        <v>○</v>
      </c>
      <c r="CR15" s="30">
        <f t="shared" ref="CR15:CR46" si="182">IF(CJ15&gt;0,CN15/CK15*1000,0)</f>
        <v>0</v>
      </c>
      <c r="CS15" s="38">
        <f t="shared" ref="CS15:CS78" si="183">IF(SUM(CU15:CW15)&gt;0,1,0)</f>
        <v>0</v>
      </c>
      <c r="CT15" s="38">
        <f t="shared" ref="CT15:CT78" si="184">CU15+CW15</f>
        <v>0</v>
      </c>
      <c r="CU15" s="34"/>
      <c r="CV15" s="34"/>
      <c r="CW15" s="34"/>
      <c r="CX15" s="34"/>
      <c r="CY15" s="34"/>
      <c r="CZ15" s="33"/>
      <c r="DA15" s="33"/>
      <c r="DB15" s="33"/>
      <c r="DC15" s="33"/>
      <c r="DD15" s="130" t="str">
        <f t="shared" ref="DD15:DD46" si="185">IF(CY15=SUM(CZ15:DC15),"○","×")</f>
        <v>○</v>
      </c>
      <c r="DE15" s="30">
        <f t="shared" ref="DE15:DE46" si="186">IF(CS15&gt;0,CY15/CT15*1000,0)</f>
        <v>0</v>
      </c>
      <c r="DF15" s="38">
        <f>IF(DG15&gt;0,1,0)</f>
        <v>0</v>
      </c>
      <c r="DG15" s="34"/>
      <c r="DH15" s="34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130" t="str">
        <f t="shared" ref="DU15:DU46" si="187">IF(DH15=SUM(DI15:DT15),"○","×")</f>
        <v>○</v>
      </c>
      <c r="DV15" s="101">
        <f t="shared" ref="DV15:DV46" si="188">IF(DF15&gt;0,DH15/DG15*1000,0)</f>
        <v>0</v>
      </c>
      <c r="DW15" s="42">
        <f t="shared" ref="DW15:DW78" si="189">IF(DX15&gt;0,1,0)</f>
        <v>0</v>
      </c>
      <c r="DX15" s="43"/>
      <c r="DY15" s="4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130" t="str">
        <f t="shared" ref="EL15:EL46" si="190">IF(DY15=SUM(DZ15:EK15),"○","×")</f>
        <v>○</v>
      </c>
      <c r="EM15" s="30">
        <f t="shared" ref="EM15:EM46" si="191">IF(DW15&gt;0,DY15/DX15*1000,0)</f>
        <v>0</v>
      </c>
      <c r="EN15" s="103">
        <f t="shared" ref="EN15:EN78" si="192">IF(EO15&gt;0,1,0)</f>
        <v>0</v>
      </c>
      <c r="EO15" s="43"/>
      <c r="EP15" s="34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130" t="str">
        <f t="shared" ref="FC15:FC46" si="193">IF(EP15=SUM(EQ15:FB15),"○","×")</f>
        <v>○</v>
      </c>
      <c r="FD15" s="107">
        <f t="shared" ref="FD15:FD46" si="194">IF(EN15&gt;0,EP15/EO15*1000,0)</f>
        <v>0</v>
      </c>
      <c r="FE15" s="71"/>
      <c r="FF15" s="70"/>
      <c r="FG15" s="40">
        <f t="shared" ref="FG15:FG46" si="195">DY15+EP15+DH15+CY15+CN15+CE15+BM15</f>
        <v>0</v>
      </c>
      <c r="FI15" s="30">
        <f>IF(FJ15&gt;0,1,0)</f>
        <v>0</v>
      </c>
      <c r="FJ15" s="30">
        <f>FK15+FL15</f>
        <v>0</v>
      </c>
      <c r="FK15" s="34">
        <f t="shared" ref="FK15:FK46" si="196">CC15+CL15</f>
        <v>0</v>
      </c>
      <c r="FL15" s="34">
        <f t="shared" ref="FL15:FL46" si="197">CD15+CM15</f>
        <v>0</v>
      </c>
      <c r="FM15" s="34">
        <f t="shared" ref="FM15:FM46" si="198">CE15+CN15</f>
        <v>0</v>
      </c>
      <c r="FN15" s="34">
        <f t="shared" ref="FN15:FN46" si="199">H15-FK15</f>
        <v>0</v>
      </c>
      <c r="FO15" s="34">
        <f t="shared" ref="FO15:FO46" si="200">O15-FL15</f>
        <v>0</v>
      </c>
      <c r="FP15" s="214">
        <f t="shared" ref="FP15:FP78" si="201">CB15+CK15+CT15+EO15+IF(DG15&gt;0,DG15-CB15-CK15-CT15-EO15,0)+IF(DX15&gt;0,DX15-CB15-CK15-CT15-EO15,0)</f>
        <v>0</v>
      </c>
    </row>
    <row r="16" spans="1:175" s="75" customFormat="1" ht="14.45" customHeight="1">
      <c r="A16" s="135"/>
      <c r="B16" s="70"/>
      <c r="C16" s="70"/>
      <c r="D16" s="70"/>
      <c r="E16" s="118"/>
      <c r="F16" s="30">
        <f t="shared" si="166"/>
        <v>0</v>
      </c>
      <c r="G16" s="30">
        <f t="shared" si="167"/>
        <v>0</v>
      </c>
      <c r="H16" s="31"/>
      <c r="I16" s="31"/>
      <c r="J16" s="31"/>
      <c r="K16" s="31"/>
      <c r="L16" s="31"/>
      <c r="M16" s="31"/>
      <c r="N16" s="30">
        <f t="shared" si="168"/>
        <v>0</v>
      </c>
      <c r="O16" s="31"/>
      <c r="P16" s="31"/>
      <c r="Q16" s="31"/>
      <c r="R16" s="31"/>
      <c r="S16" s="31"/>
      <c r="T16" s="31"/>
      <c r="U16" s="30"/>
      <c r="V16" s="31"/>
      <c r="W16" s="31"/>
      <c r="X16" s="31"/>
      <c r="Y16" s="31"/>
      <c r="Z16" s="31"/>
      <c r="AA16" s="31"/>
      <c r="AB16" s="31"/>
      <c r="AC16" s="30"/>
      <c r="AD16" s="31"/>
      <c r="AE16" s="31"/>
      <c r="AF16" s="31"/>
      <c r="AG16" s="31"/>
      <c r="AH16" s="31"/>
      <c r="AI16" s="31"/>
      <c r="AJ16" s="30">
        <f t="shared" si="169"/>
        <v>0</v>
      </c>
      <c r="AK16" s="30">
        <f t="shared" si="170"/>
        <v>0</v>
      </c>
      <c r="AL16" s="31"/>
      <c r="AM16" s="31"/>
      <c r="AN16" s="31"/>
      <c r="AO16" s="31"/>
      <c r="AP16" s="31"/>
      <c r="AQ16" s="31"/>
      <c r="AR16" s="30">
        <f t="shared" si="171"/>
        <v>0</v>
      </c>
      <c r="AS16" s="31"/>
      <c r="AT16" s="31"/>
      <c r="AU16" s="31"/>
      <c r="AV16" s="31"/>
      <c r="AW16" s="31"/>
      <c r="AX16" s="31"/>
      <c r="AY16" s="30">
        <f t="shared" si="172"/>
        <v>0</v>
      </c>
      <c r="AZ16" s="31"/>
      <c r="BA16" s="31"/>
      <c r="BB16" s="31"/>
      <c r="BC16" s="31"/>
      <c r="BD16" s="31"/>
      <c r="BE16" s="31"/>
      <c r="BF16" s="31"/>
      <c r="BG16" s="30">
        <f t="shared" si="173"/>
        <v>0</v>
      </c>
      <c r="BH16" s="31"/>
      <c r="BI16" s="31"/>
      <c r="BJ16" s="31"/>
      <c r="BK16" s="32"/>
      <c r="BL16" s="32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125" t="str">
        <f t="shared" si="174"/>
        <v>○</v>
      </c>
      <c r="CA16" s="110">
        <f t="shared" si="175"/>
        <v>0</v>
      </c>
      <c r="CB16" s="30">
        <f t="shared" si="176"/>
        <v>0</v>
      </c>
      <c r="CC16" s="34"/>
      <c r="CD16" s="34"/>
      <c r="CE16" s="34"/>
      <c r="CF16" s="91"/>
      <c r="CG16" s="91"/>
      <c r="CH16" s="130" t="str">
        <f t="shared" si="177"/>
        <v>○</v>
      </c>
      <c r="CI16" s="30">
        <f t="shared" si="178"/>
        <v>0</v>
      </c>
      <c r="CJ16" s="35">
        <f t="shared" si="179"/>
        <v>0</v>
      </c>
      <c r="CK16" s="36">
        <f t="shared" si="180"/>
        <v>0</v>
      </c>
      <c r="CL16" s="34"/>
      <c r="CM16" s="34"/>
      <c r="CN16" s="34"/>
      <c r="CO16" s="37"/>
      <c r="CP16" s="37"/>
      <c r="CQ16" s="130" t="str">
        <f t="shared" si="181"/>
        <v>○</v>
      </c>
      <c r="CR16" s="30">
        <f t="shared" si="182"/>
        <v>0</v>
      </c>
      <c r="CS16" s="38">
        <f t="shared" si="183"/>
        <v>0</v>
      </c>
      <c r="CT16" s="38">
        <f t="shared" si="184"/>
        <v>0</v>
      </c>
      <c r="CU16" s="34"/>
      <c r="CV16" s="34"/>
      <c r="CW16" s="34"/>
      <c r="CX16" s="34"/>
      <c r="CY16" s="34"/>
      <c r="CZ16" s="33"/>
      <c r="DA16" s="33"/>
      <c r="DB16" s="33"/>
      <c r="DC16" s="33"/>
      <c r="DD16" s="130" t="str">
        <f t="shared" si="185"/>
        <v>○</v>
      </c>
      <c r="DE16" s="30">
        <f t="shared" si="186"/>
        <v>0</v>
      </c>
      <c r="DF16" s="38">
        <f t="shared" ref="DF16:DF79" si="202">IF(DG16&gt;0,1,0)</f>
        <v>0</v>
      </c>
      <c r="DG16" s="34"/>
      <c r="DH16" s="34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130" t="str">
        <f t="shared" si="187"/>
        <v>○</v>
      </c>
      <c r="DV16" s="101">
        <f t="shared" si="188"/>
        <v>0</v>
      </c>
      <c r="DW16" s="42">
        <f t="shared" si="189"/>
        <v>0</v>
      </c>
      <c r="DX16" s="43"/>
      <c r="DY16" s="4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130" t="str">
        <f t="shared" si="190"/>
        <v>○</v>
      </c>
      <c r="EM16" s="30">
        <f t="shared" si="191"/>
        <v>0</v>
      </c>
      <c r="EN16" s="103">
        <f t="shared" si="192"/>
        <v>0</v>
      </c>
      <c r="EO16" s="43"/>
      <c r="EP16" s="34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130" t="str">
        <f t="shared" si="193"/>
        <v>○</v>
      </c>
      <c r="FD16" s="107">
        <f t="shared" si="194"/>
        <v>0</v>
      </c>
      <c r="FE16" s="71"/>
      <c r="FF16" s="70"/>
      <c r="FG16" s="40">
        <f t="shared" si="195"/>
        <v>0</v>
      </c>
      <c r="FI16" s="30">
        <f t="shared" ref="FI16:FI79" si="203">IF(FJ16&gt;0,1,0)</f>
        <v>0</v>
      </c>
      <c r="FJ16" s="30">
        <f t="shared" ref="FJ16:FJ79" si="204">FK16+FL16</f>
        <v>0</v>
      </c>
      <c r="FK16" s="34">
        <f t="shared" si="196"/>
        <v>0</v>
      </c>
      <c r="FL16" s="34">
        <f t="shared" si="197"/>
        <v>0</v>
      </c>
      <c r="FM16" s="34">
        <f t="shared" si="198"/>
        <v>0</v>
      </c>
      <c r="FN16" s="34">
        <f t="shared" si="199"/>
        <v>0</v>
      </c>
      <c r="FO16" s="34">
        <f t="shared" si="200"/>
        <v>0</v>
      </c>
      <c r="FP16" s="214">
        <f t="shared" si="201"/>
        <v>0</v>
      </c>
    </row>
    <row r="17" spans="1:172" s="75" customFormat="1" ht="14.45" customHeight="1">
      <c r="A17" s="135"/>
      <c r="B17" s="70"/>
      <c r="C17" s="70"/>
      <c r="D17" s="70"/>
      <c r="E17" s="118"/>
      <c r="F17" s="30">
        <f t="shared" si="166"/>
        <v>0</v>
      </c>
      <c r="G17" s="30">
        <f t="shared" si="167"/>
        <v>0</v>
      </c>
      <c r="H17" s="31"/>
      <c r="I17" s="31"/>
      <c r="J17" s="31"/>
      <c r="K17" s="31"/>
      <c r="L17" s="31"/>
      <c r="M17" s="31"/>
      <c r="N17" s="30">
        <f t="shared" si="168"/>
        <v>0</v>
      </c>
      <c r="O17" s="31"/>
      <c r="P17" s="31"/>
      <c r="Q17" s="31"/>
      <c r="R17" s="31"/>
      <c r="S17" s="31"/>
      <c r="T17" s="31"/>
      <c r="U17" s="30"/>
      <c r="V17" s="31"/>
      <c r="W17" s="31"/>
      <c r="X17" s="31"/>
      <c r="Y17" s="31"/>
      <c r="Z17" s="31"/>
      <c r="AA17" s="31"/>
      <c r="AB17" s="31"/>
      <c r="AC17" s="30"/>
      <c r="AD17" s="31"/>
      <c r="AE17" s="31"/>
      <c r="AF17" s="31"/>
      <c r="AG17" s="31"/>
      <c r="AH17" s="31"/>
      <c r="AI17" s="31"/>
      <c r="AJ17" s="30">
        <f t="shared" si="169"/>
        <v>0</v>
      </c>
      <c r="AK17" s="30">
        <f t="shared" si="170"/>
        <v>0</v>
      </c>
      <c r="AL17" s="31"/>
      <c r="AM17" s="31"/>
      <c r="AN17" s="31"/>
      <c r="AO17" s="31"/>
      <c r="AP17" s="31"/>
      <c r="AQ17" s="31"/>
      <c r="AR17" s="30">
        <f t="shared" si="171"/>
        <v>0</v>
      </c>
      <c r="AS17" s="31"/>
      <c r="AT17" s="31"/>
      <c r="AU17" s="31"/>
      <c r="AV17" s="31"/>
      <c r="AW17" s="31"/>
      <c r="AX17" s="31"/>
      <c r="AY17" s="30">
        <f t="shared" si="172"/>
        <v>0</v>
      </c>
      <c r="AZ17" s="31"/>
      <c r="BA17" s="31"/>
      <c r="BB17" s="31"/>
      <c r="BC17" s="31"/>
      <c r="BD17" s="31"/>
      <c r="BE17" s="31"/>
      <c r="BF17" s="31"/>
      <c r="BG17" s="30">
        <f t="shared" si="173"/>
        <v>0</v>
      </c>
      <c r="BH17" s="31"/>
      <c r="BI17" s="31"/>
      <c r="BJ17" s="31"/>
      <c r="BK17" s="32"/>
      <c r="BL17" s="32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125" t="str">
        <f t="shared" si="174"/>
        <v>○</v>
      </c>
      <c r="CA17" s="110">
        <f t="shared" si="175"/>
        <v>0</v>
      </c>
      <c r="CB17" s="30">
        <f t="shared" si="176"/>
        <v>0</v>
      </c>
      <c r="CC17" s="34"/>
      <c r="CD17" s="34"/>
      <c r="CE17" s="34"/>
      <c r="CF17" s="91"/>
      <c r="CG17" s="91"/>
      <c r="CH17" s="130" t="str">
        <f t="shared" si="177"/>
        <v>○</v>
      </c>
      <c r="CI17" s="30">
        <f t="shared" si="178"/>
        <v>0</v>
      </c>
      <c r="CJ17" s="35">
        <f t="shared" si="179"/>
        <v>0</v>
      </c>
      <c r="CK17" s="36">
        <f t="shared" si="180"/>
        <v>0</v>
      </c>
      <c r="CL17" s="34"/>
      <c r="CM17" s="34"/>
      <c r="CN17" s="34"/>
      <c r="CO17" s="37"/>
      <c r="CP17" s="37"/>
      <c r="CQ17" s="130" t="str">
        <f t="shared" si="181"/>
        <v>○</v>
      </c>
      <c r="CR17" s="30">
        <f t="shared" si="182"/>
        <v>0</v>
      </c>
      <c r="CS17" s="38">
        <f t="shared" si="183"/>
        <v>0</v>
      </c>
      <c r="CT17" s="38">
        <f t="shared" si="184"/>
        <v>0</v>
      </c>
      <c r="CU17" s="34"/>
      <c r="CV17" s="34"/>
      <c r="CW17" s="34"/>
      <c r="CX17" s="34"/>
      <c r="CY17" s="34"/>
      <c r="CZ17" s="33"/>
      <c r="DA17" s="33"/>
      <c r="DB17" s="33"/>
      <c r="DC17" s="33"/>
      <c r="DD17" s="130" t="str">
        <f t="shared" si="185"/>
        <v>○</v>
      </c>
      <c r="DE17" s="30">
        <f t="shared" si="186"/>
        <v>0</v>
      </c>
      <c r="DF17" s="38">
        <f t="shared" si="202"/>
        <v>0</v>
      </c>
      <c r="DG17" s="34"/>
      <c r="DH17" s="34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130" t="str">
        <f t="shared" si="187"/>
        <v>○</v>
      </c>
      <c r="DV17" s="101">
        <f t="shared" si="188"/>
        <v>0</v>
      </c>
      <c r="DW17" s="42">
        <f t="shared" si="189"/>
        <v>0</v>
      </c>
      <c r="DX17" s="43"/>
      <c r="DY17" s="4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130" t="str">
        <f t="shared" si="190"/>
        <v>○</v>
      </c>
      <c r="EM17" s="30">
        <f t="shared" si="191"/>
        <v>0</v>
      </c>
      <c r="EN17" s="103">
        <f t="shared" si="192"/>
        <v>0</v>
      </c>
      <c r="EO17" s="43"/>
      <c r="EP17" s="34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130" t="str">
        <f t="shared" si="193"/>
        <v>○</v>
      </c>
      <c r="FD17" s="107">
        <f t="shared" si="194"/>
        <v>0</v>
      </c>
      <c r="FE17" s="71"/>
      <c r="FF17" s="70"/>
      <c r="FG17" s="40">
        <f t="shared" si="195"/>
        <v>0</v>
      </c>
      <c r="FI17" s="30">
        <f t="shared" si="203"/>
        <v>0</v>
      </c>
      <c r="FJ17" s="30">
        <f t="shared" si="204"/>
        <v>0</v>
      </c>
      <c r="FK17" s="34">
        <f t="shared" si="196"/>
        <v>0</v>
      </c>
      <c r="FL17" s="34">
        <f t="shared" si="197"/>
        <v>0</v>
      </c>
      <c r="FM17" s="34">
        <f t="shared" si="198"/>
        <v>0</v>
      </c>
      <c r="FN17" s="34">
        <f t="shared" si="199"/>
        <v>0</v>
      </c>
      <c r="FO17" s="34">
        <f t="shared" si="200"/>
        <v>0</v>
      </c>
      <c r="FP17" s="214">
        <f t="shared" si="201"/>
        <v>0</v>
      </c>
    </row>
    <row r="18" spans="1:172" s="75" customFormat="1" ht="14.45" customHeight="1">
      <c r="A18" s="136"/>
      <c r="B18" s="70"/>
      <c r="C18" s="70"/>
      <c r="D18" s="70"/>
      <c r="E18" s="118"/>
      <c r="F18" s="30">
        <f t="shared" si="166"/>
        <v>0</v>
      </c>
      <c r="G18" s="30">
        <f t="shared" si="167"/>
        <v>0</v>
      </c>
      <c r="H18" s="31"/>
      <c r="I18" s="31"/>
      <c r="J18" s="31"/>
      <c r="K18" s="31"/>
      <c r="L18" s="31"/>
      <c r="M18" s="31"/>
      <c r="N18" s="30">
        <f t="shared" si="168"/>
        <v>0</v>
      </c>
      <c r="O18" s="31"/>
      <c r="P18" s="31"/>
      <c r="Q18" s="31"/>
      <c r="R18" s="31"/>
      <c r="S18" s="31"/>
      <c r="T18" s="31"/>
      <c r="U18" s="30"/>
      <c r="V18" s="31"/>
      <c r="W18" s="31"/>
      <c r="X18" s="31"/>
      <c r="Y18" s="31"/>
      <c r="Z18" s="31"/>
      <c r="AA18" s="31"/>
      <c r="AB18" s="31"/>
      <c r="AC18" s="30"/>
      <c r="AD18" s="31"/>
      <c r="AE18" s="31"/>
      <c r="AF18" s="31"/>
      <c r="AG18" s="31"/>
      <c r="AH18" s="31"/>
      <c r="AI18" s="31"/>
      <c r="AJ18" s="30">
        <f t="shared" si="169"/>
        <v>0</v>
      </c>
      <c r="AK18" s="30">
        <f t="shared" si="170"/>
        <v>0</v>
      </c>
      <c r="AL18" s="31"/>
      <c r="AM18" s="31"/>
      <c r="AN18" s="31"/>
      <c r="AO18" s="31"/>
      <c r="AP18" s="31"/>
      <c r="AQ18" s="31"/>
      <c r="AR18" s="30">
        <f t="shared" si="171"/>
        <v>0</v>
      </c>
      <c r="AS18" s="31"/>
      <c r="AT18" s="31"/>
      <c r="AU18" s="31"/>
      <c r="AV18" s="31"/>
      <c r="AW18" s="31"/>
      <c r="AX18" s="31"/>
      <c r="AY18" s="30">
        <f t="shared" si="172"/>
        <v>0</v>
      </c>
      <c r="AZ18" s="31"/>
      <c r="BA18" s="31"/>
      <c r="BB18" s="31"/>
      <c r="BC18" s="31"/>
      <c r="BD18" s="31"/>
      <c r="BE18" s="31"/>
      <c r="BF18" s="31"/>
      <c r="BG18" s="30">
        <f t="shared" si="173"/>
        <v>0</v>
      </c>
      <c r="BH18" s="31"/>
      <c r="BI18" s="31"/>
      <c r="BJ18" s="31"/>
      <c r="BK18" s="32"/>
      <c r="BL18" s="32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125" t="str">
        <f t="shared" si="174"/>
        <v>○</v>
      </c>
      <c r="CA18" s="110">
        <f t="shared" si="175"/>
        <v>0</v>
      </c>
      <c r="CB18" s="30">
        <f t="shared" si="176"/>
        <v>0</v>
      </c>
      <c r="CC18" s="34"/>
      <c r="CD18" s="34"/>
      <c r="CE18" s="34"/>
      <c r="CF18" s="91"/>
      <c r="CG18" s="91"/>
      <c r="CH18" s="130" t="str">
        <f t="shared" si="177"/>
        <v>○</v>
      </c>
      <c r="CI18" s="30">
        <f t="shared" si="178"/>
        <v>0</v>
      </c>
      <c r="CJ18" s="35">
        <f t="shared" si="179"/>
        <v>0</v>
      </c>
      <c r="CK18" s="36">
        <f t="shared" si="180"/>
        <v>0</v>
      </c>
      <c r="CL18" s="34"/>
      <c r="CM18" s="34"/>
      <c r="CN18" s="34"/>
      <c r="CO18" s="37"/>
      <c r="CP18" s="37"/>
      <c r="CQ18" s="130" t="str">
        <f t="shared" si="181"/>
        <v>○</v>
      </c>
      <c r="CR18" s="30">
        <f t="shared" si="182"/>
        <v>0</v>
      </c>
      <c r="CS18" s="38">
        <f t="shared" si="183"/>
        <v>0</v>
      </c>
      <c r="CT18" s="38">
        <f t="shared" si="184"/>
        <v>0</v>
      </c>
      <c r="CU18" s="34"/>
      <c r="CV18" s="34"/>
      <c r="CW18" s="34"/>
      <c r="CX18" s="34"/>
      <c r="CY18" s="34"/>
      <c r="CZ18" s="33"/>
      <c r="DA18" s="33"/>
      <c r="DB18" s="33"/>
      <c r="DC18" s="33"/>
      <c r="DD18" s="130" t="str">
        <f t="shared" si="185"/>
        <v>○</v>
      </c>
      <c r="DE18" s="30">
        <f t="shared" si="186"/>
        <v>0</v>
      </c>
      <c r="DF18" s="38">
        <f t="shared" si="202"/>
        <v>0</v>
      </c>
      <c r="DG18" s="34"/>
      <c r="DH18" s="34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130" t="str">
        <f t="shared" si="187"/>
        <v>○</v>
      </c>
      <c r="DV18" s="101">
        <f t="shared" si="188"/>
        <v>0</v>
      </c>
      <c r="DW18" s="42">
        <f t="shared" si="189"/>
        <v>0</v>
      </c>
      <c r="DX18" s="43"/>
      <c r="DY18" s="4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130" t="str">
        <f t="shared" si="190"/>
        <v>○</v>
      </c>
      <c r="EM18" s="30">
        <f t="shared" si="191"/>
        <v>0</v>
      </c>
      <c r="EN18" s="103">
        <f t="shared" si="192"/>
        <v>0</v>
      </c>
      <c r="EO18" s="43"/>
      <c r="EP18" s="34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130" t="str">
        <f t="shared" si="193"/>
        <v>○</v>
      </c>
      <c r="FD18" s="107">
        <f t="shared" si="194"/>
        <v>0</v>
      </c>
      <c r="FE18" s="71"/>
      <c r="FF18" s="70"/>
      <c r="FG18" s="40">
        <f t="shared" si="195"/>
        <v>0</v>
      </c>
      <c r="FI18" s="30">
        <f t="shared" si="203"/>
        <v>0</v>
      </c>
      <c r="FJ18" s="30">
        <f t="shared" si="204"/>
        <v>0</v>
      </c>
      <c r="FK18" s="34">
        <f t="shared" si="196"/>
        <v>0</v>
      </c>
      <c r="FL18" s="34">
        <f t="shared" si="197"/>
        <v>0</v>
      </c>
      <c r="FM18" s="34">
        <f t="shared" si="198"/>
        <v>0</v>
      </c>
      <c r="FN18" s="34">
        <f t="shared" si="199"/>
        <v>0</v>
      </c>
      <c r="FO18" s="34">
        <f t="shared" si="200"/>
        <v>0</v>
      </c>
      <c r="FP18" s="214">
        <f t="shared" si="201"/>
        <v>0</v>
      </c>
    </row>
    <row r="19" spans="1:172" s="75" customFormat="1" ht="14.45" customHeight="1">
      <c r="A19" s="135"/>
      <c r="B19" s="70"/>
      <c r="C19" s="70"/>
      <c r="D19" s="70"/>
      <c r="E19" s="118"/>
      <c r="F19" s="30">
        <f t="shared" si="166"/>
        <v>0</v>
      </c>
      <c r="G19" s="30">
        <f t="shared" si="167"/>
        <v>0</v>
      </c>
      <c r="H19" s="31"/>
      <c r="I19" s="31"/>
      <c r="J19" s="31"/>
      <c r="K19" s="31"/>
      <c r="L19" s="31"/>
      <c r="M19" s="31"/>
      <c r="N19" s="30">
        <f t="shared" si="168"/>
        <v>0</v>
      </c>
      <c r="O19" s="31"/>
      <c r="P19" s="31"/>
      <c r="Q19" s="31"/>
      <c r="R19" s="31"/>
      <c r="S19" s="31"/>
      <c r="T19" s="31"/>
      <c r="U19" s="30"/>
      <c r="V19" s="31"/>
      <c r="W19" s="31"/>
      <c r="X19" s="31"/>
      <c r="Y19" s="31"/>
      <c r="Z19" s="31"/>
      <c r="AA19" s="31"/>
      <c r="AB19" s="31"/>
      <c r="AC19" s="30"/>
      <c r="AD19" s="31"/>
      <c r="AE19" s="31"/>
      <c r="AF19" s="31"/>
      <c r="AG19" s="31"/>
      <c r="AH19" s="31"/>
      <c r="AI19" s="31"/>
      <c r="AJ19" s="30">
        <f t="shared" si="169"/>
        <v>0</v>
      </c>
      <c r="AK19" s="30">
        <f t="shared" si="170"/>
        <v>0</v>
      </c>
      <c r="AL19" s="31"/>
      <c r="AM19" s="31"/>
      <c r="AN19" s="31"/>
      <c r="AO19" s="31"/>
      <c r="AP19" s="31"/>
      <c r="AQ19" s="31"/>
      <c r="AR19" s="30">
        <f t="shared" si="171"/>
        <v>0</v>
      </c>
      <c r="AS19" s="31"/>
      <c r="AT19" s="31"/>
      <c r="AU19" s="31"/>
      <c r="AV19" s="31"/>
      <c r="AW19" s="31"/>
      <c r="AX19" s="31"/>
      <c r="AY19" s="30">
        <f t="shared" si="172"/>
        <v>0</v>
      </c>
      <c r="AZ19" s="31"/>
      <c r="BA19" s="31"/>
      <c r="BB19" s="31"/>
      <c r="BC19" s="31"/>
      <c r="BD19" s="31"/>
      <c r="BE19" s="31"/>
      <c r="BF19" s="31"/>
      <c r="BG19" s="30">
        <f t="shared" si="173"/>
        <v>0</v>
      </c>
      <c r="BH19" s="31"/>
      <c r="BI19" s="31"/>
      <c r="BJ19" s="31"/>
      <c r="BK19" s="32"/>
      <c r="BL19" s="32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125" t="str">
        <f t="shared" si="174"/>
        <v>○</v>
      </c>
      <c r="CA19" s="110">
        <f t="shared" si="175"/>
        <v>0</v>
      </c>
      <c r="CB19" s="30">
        <f t="shared" si="176"/>
        <v>0</v>
      </c>
      <c r="CC19" s="34"/>
      <c r="CD19" s="34"/>
      <c r="CE19" s="34"/>
      <c r="CF19" s="91"/>
      <c r="CG19" s="91"/>
      <c r="CH19" s="130" t="str">
        <f t="shared" si="177"/>
        <v>○</v>
      </c>
      <c r="CI19" s="30">
        <f t="shared" si="178"/>
        <v>0</v>
      </c>
      <c r="CJ19" s="35">
        <f t="shared" si="179"/>
        <v>0</v>
      </c>
      <c r="CK19" s="36">
        <f t="shared" si="180"/>
        <v>0</v>
      </c>
      <c r="CL19" s="34"/>
      <c r="CM19" s="34"/>
      <c r="CN19" s="34"/>
      <c r="CO19" s="37"/>
      <c r="CP19" s="37"/>
      <c r="CQ19" s="130" t="str">
        <f t="shared" si="181"/>
        <v>○</v>
      </c>
      <c r="CR19" s="30">
        <f t="shared" si="182"/>
        <v>0</v>
      </c>
      <c r="CS19" s="38">
        <f t="shared" si="183"/>
        <v>0</v>
      </c>
      <c r="CT19" s="38">
        <f t="shared" si="184"/>
        <v>0</v>
      </c>
      <c r="CU19" s="34"/>
      <c r="CV19" s="34"/>
      <c r="CW19" s="34"/>
      <c r="CX19" s="34"/>
      <c r="CY19" s="34"/>
      <c r="CZ19" s="33"/>
      <c r="DA19" s="33"/>
      <c r="DB19" s="33"/>
      <c r="DC19" s="33"/>
      <c r="DD19" s="130" t="str">
        <f t="shared" si="185"/>
        <v>○</v>
      </c>
      <c r="DE19" s="30">
        <f t="shared" si="186"/>
        <v>0</v>
      </c>
      <c r="DF19" s="38">
        <f t="shared" si="202"/>
        <v>0</v>
      </c>
      <c r="DG19" s="34"/>
      <c r="DH19" s="34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130" t="str">
        <f t="shared" si="187"/>
        <v>○</v>
      </c>
      <c r="DV19" s="101">
        <f t="shared" si="188"/>
        <v>0</v>
      </c>
      <c r="DW19" s="42">
        <f t="shared" si="189"/>
        <v>0</v>
      </c>
      <c r="DX19" s="43"/>
      <c r="DY19" s="4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130" t="str">
        <f t="shared" si="190"/>
        <v>○</v>
      </c>
      <c r="EM19" s="30">
        <f t="shared" si="191"/>
        <v>0</v>
      </c>
      <c r="EN19" s="103">
        <f t="shared" si="192"/>
        <v>0</v>
      </c>
      <c r="EO19" s="43"/>
      <c r="EP19" s="34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130" t="str">
        <f t="shared" si="193"/>
        <v>○</v>
      </c>
      <c r="FD19" s="107">
        <f t="shared" si="194"/>
        <v>0</v>
      </c>
      <c r="FE19" s="71"/>
      <c r="FF19" s="70"/>
      <c r="FG19" s="40">
        <f t="shared" si="195"/>
        <v>0</v>
      </c>
      <c r="FI19" s="30">
        <f t="shared" si="203"/>
        <v>0</v>
      </c>
      <c r="FJ19" s="30">
        <f t="shared" si="204"/>
        <v>0</v>
      </c>
      <c r="FK19" s="34">
        <f t="shared" si="196"/>
        <v>0</v>
      </c>
      <c r="FL19" s="34">
        <f t="shared" si="197"/>
        <v>0</v>
      </c>
      <c r="FM19" s="34">
        <f t="shared" si="198"/>
        <v>0</v>
      </c>
      <c r="FN19" s="34">
        <f t="shared" si="199"/>
        <v>0</v>
      </c>
      <c r="FO19" s="34">
        <f t="shared" si="200"/>
        <v>0</v>
      </c>
      <c r="FP19" s="214">
        <f t="shared" si="201"/>
        <v>0</v>
      </c>
    </row>
    <row r="20" spans="1:172" s="75" customFormat="1" ht="14.45" customHeight="1">
      <c r="A20" s="135"/>
      <c r="B20" s="70"/>
      <c r="C20" s="70"/>
      <c r="D20" s="70"/>
      <c r="E20" s="118"/>
      <c r="F20" s="30">
        <f t="shared" si="166"/>
        <v>0</v>
      </c>
      <c r="G20" s="30">
        <f t="shared" si="167"/>
        <v>0</v>
      </c>
      <c r="H20" s="31"/>
      <c r="I20" s="31"/>
      <c r="J20" s="31"/>
      <c r="K20" s="31"/>
      <c r="L20" s="31"/>
      <c r="M20" s="31"/>
      <c r="N20" s="30">
        <f t="shared" si="168"/>
        <v>0</v>
      </c>
      <c r="O20" s="31"/>
      <c r="P20" s="31"/>
      <c r="Q20" s="31"/>
      <c r="R20" s="31"/>
      <c r="S20" s="31"/>
      <c r="T20" s="31"/>
      <c r="U20" s="30"/>
      <c r="V20" s="31"/>
      <c r="W20" s="31"/>
      <c r="X20" s="31"/>
      <c r="Y20" s="31"/>
      <c r="Z20" s="31"/>
      <c r="AA20" s="31"/>
      <c r="AB20" s="31"/>
      <c r="AC20" s="30"/>
      <c r="AD20" s="31"/>
      <c r="AE20" s="31"/>
      <c r="AF20" s="31"/>
      <c r="AG20" s="31"/>
      <c r="AH20" s="31"/>
      <c r="AI20" s="31"/>
      <c r="AJ20" s="30">
        <f t="shared" si="169"/>
        <v>0</v>
      </c>
      <c r="AK20" s="30">
        <f t="shared" si="170"/>
        <v>0</v>
      </c>
      <c r="AL20" s="31"/>
      <c r="AM20" s="31"/>
      <c r="AN20" s="31"/>
      <c r="AO20" s="31"/>
      <c r="AP20" s="31"/>
      <c r="AQ20" s="31"/>
      <c r="AR20" s="30">
        <f t="shared" si="171"/>
        <v>0</v>
      </c>
      <c r="AS20" s="31"/>
      <c r="AT20" s="31"/>
      <c r="AU20" s="31"/>
      <c r="AV20" s="31"/>
      <c r="AW20" s="31"/>
      <c r="AX20" s="31"/>
      <c r="AY20" s="30">
        <f t="shared" si="172"/>
        <v>0</v>
      </c>
      <c r="AZ20" s="31"/>
      <c r="BA20" s="31"/>
      <c r="BB20" s="31"/>
      <c r="BC20" s="31"/>
      <c r="BD20" s="31"/>
      <c r="BE20" s="31"/>
      <c r="BF20" s="31"/>
      <c r="BG20" s="30">
        <f t="shared" si="173"/>
        <v>0</v>
      </c>
      <c r="BH20" s="31"/>
      <c r="BI20" s="31"/>
      <c r="BJ20" s="31"/>
      <c r="BK20" s="32"/>
      <c r="BL20" s="32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125" t="str">
        <f t="shared" si="174"/>
        <v>○</v>
      </c>
      <c r="CA20" s="110">
        <f t="shared" si="175"/>
        <v>0</v>
      </c>
      <c r="CB20" s="30">
        <f t="shared" si="176"/>
        <v>0</v>
      </c>
      <c r="CC20" s="34"/>
      <c r="CD20" s="34"/>
      <c r="CE20" s="34"/>
      <c r="CF20" s="91"/>
      <c r="CG20" s="91"/>
      <c r="CH20" s="130" t="str">
        <f t="shared" si="177"/>
        <v>○</v>
      </c>
      <c r="CI20" s="30">
        <f t="shared" si="178"/>
        <v>0</v>
      </c>
      <c r="CJ20" s="35">
        <f t="shared" si="179"/>
        <v>0</v>
      </c>
      <c r="CK20" s="36">
        <f t="shared" si="180"/>
        <v>0</v>
      </c>
      <c r="CL20" s="34"/>
      <c r="CM20" s="34"/>
      <c r="CN20" s="34"/>
      <c r="CO20" s="37"/>
      <c r="CP20" s="37"/>
      <c r="CQ20" s="130" t="str">
        <f t="shared" si="181"/>
        <v>○</v>
      </c>
      <c r="CR20" s="30">
        <f t="shared" si="182"/>
        <v>0</v>
      </c>
      <c r="CS20" s="38">
        <f t="shared" si="183"/>
        <v>0</v>
      </c>
      <c r="CT20" s="38">
        <f t="shared" si="184"/>
        <v>0</v>
      </c>
      <c r="CU20" s="34"/>
      <c r="CV20" s="34"/>
      <c r="CW20" s="34"/>
      <c r="CX20" s="34"/>
      <c r="CY20" s="34"/>
      <c r="CZ20" s="33"/>
      <c r="DA20" s="33"/>
      <c r="DB20" s="33"/>
      <c r="DC20" s="33"/>
      <c r="DD20" s="130" t="str">
        <f t="shared" si="185"/>
        <v>○</v>
      </c>
      <c r="DE20" s="30">
        <f t="shared" si="186"/>
        <v>0</v>
      </c>
      <c r="DF20" s="38">
        <f t="shared" si="202"/>
        <v>0</v>
      </c>
      <c r="DG20" s="34"/>
      <c r="DH20" s="34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130" t="str">
        <f t="shared" si="187"/>
        <v>○</v>
      </c>
      <c r="DV20" s="101">
        <f t="shared" si="188"/>
        <v>0</v>
      </c>
      <c r="DW20" s="42">
        <f t="shared" si="189"/>
        <v>0</v>
      </c>
      <c r="DX20" s="43"/>
      <c r="DY20" s="4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130" t="str">
        <f t="shared" si="190"/>
        <v>○</v>
      </c>
      <c r="EM20" s="30">
        <f t="shared" si="191"/>
        <v>0</v>
      </c>
      <c r="EN20" s="103">
        <f t="shared" si="192"/>
        <v>0</v>
      </c>
      <c r="EO20" s="43"/>
      <c r="EP20" s="34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130" t="str">
        <f t="shared" si="193"/>
        <v>○</v>
      </c>
      <c r="FD20" s="107">
        <f t="shared" si="194"/>
        <v>0</v>
      </c>
      <c r="FE20" s="71"/>
      <c r="FF20" s="70"/>
      <c r="FG20" s="40">
        <f t="shared" si="195"/>
        <v>0</v>
      </c>
      <c r="FI20" s="30">
        <f t="shared" si="203"/>
        <v>0</v>
      </c>
      <c r="FJ20" s="30">
        <f t="shared" si="204"/>
        <v>0</v>
      </c>
      <c r="FK20" s="34">
        <f t="shared" si="196"/>
        <v>0</v>
      </c>
      <c r="FL20" s="34">
        <f t="shared" si="197"/>
        <v>0</v>
      </c>
      <c r="FM20" s="34">
        <f t="shared" si="198"/>
        <v>0</v>
      </c>
      <c r="FN20" s="34">
        <f t="shared" si="199"/>
        <v>0</v>
      </c>
      <c r="FO20" s="34">
        <f t="shared" si="200"/>
        <v>0</v>
      </c>
      <c r="FP20" s="214">
        <f t="shared" si="201"/>
        <v>0</v>
      </c>
    </row>
    <row r="21" spans="1:172" s="75" customFormat="1" ht="14.45" customHeight="1">
      <c r="A21" s="135"/>
      <c r="B21" s="70"/>
      <c r="C21" s="70"/>
      <c r="D21" s="70"/>
      <c r="E21" s="118"/>
      <c r="F21" s="30">
        <f t="shared" si="166"/>
        <v>0</v>
      </c>
      <c r="G21" s="30">
        <f t="shared" si="167"/>
        <v>0</v>
      </c>
      <c r="H21" s="31"/>
      <c r="I21" s="31"/>
      <c r="J21" s="31"/>
      <c r="K21" s="31"/>
      <c r="L21" s="31"/>
      <c r="M21" s="31"/>
      <c r="N21" s="30">
        <f t="shared" si="168"/>
        <v>0</v>
      </c>
      <c r="O21" s="31"/>
      <c r="P21" s="31"/>
      <c r="Q21" s="31"/>
      <c r="R21" s="31"/>
      <c r="S21" s="31"/>
      <c r="T21" s="31"/>
      <c r="U21" s="30"/>
      <c r="V21" s="31"/>
      <c r="W21" s="31"/>
      <c r="X21" s="31"/>
      <c r="Y21" s="31"/>
      <c r="Z21" s="31"/>
      <c r="AA21" s="31"/>
      <c r="AB21" s="31"/>
      <c r="AC21" s="30"/>
      <c r="AD21" s="31"/>
      <c r="AE21" s="31"/>
      <c r="AF21" s="31"/>
      <c r="AG21" s="31"/>
      <c r="AH21" s="31"/>
      <c r="AI21" s="31"/>
      <c r="AJ21" s="30">
        <f t="shared" si="169"/>
        <v>0</v>
      </c>
      <c r="AK21" s="30">
        <f t="shared" si="170"/>
        <v>0</v>
      </c>
      <c r="AL21" s="31"/>
      <c r="AM21" s="31"/>
      <c r="AN21" s="31"/>
      <c r="AO21" s="31"/>
      <c r="AP21" s="31"/>
      <c r="AQ21" s="31"/>
      <c r="AR21" s="30">
        <f t="shared" si="171"/>
        <v>0</v>
      </c>
      <c r="AS21" s="31"/>
      <c r="AT21" s="31"/>
      <c r="AU21" s="31"/>
      <c r="AV21" s="31"/>
      <c r="AW21" s="31"/>
      <c r="AX21" s="31"/>
      <c r="AY21" s="30">
        <f t="shared" si="172"/>
        <v>0</v>
      </c>
      <c r="AZ21" s="31"/>
      <c r="BA21" s="31"/>
      <c r="BB21" s="31"/>
      <c r="BC21" s="31"/>
      <c r="BD21" s="31"/>
      <c r="BE21" s="31"/>
      <c r="BF21" s="31"/>
      <c r="BG21" s="30">
        <f t="shared" si="173"/>
        <v>0</v>
      </c>
      <c r="BH21" s="31"/>
      <c r="BI21" s="31"/>
      <c r="BJ21" s="31"/>
      <c r="BK21" s="32"/>
      <c r="BL21" s="32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125" t="str">
        <f t="shared" si="174"/>
        <v>○</v>
      </c>
      <c r="CA21" s="110">
        <f t="shared" si="175"/>
        <v>0</v>
      </c>
      <c r="CB21" s="30">
        <f t="shared" si="176"/>
        <v>0</v>
      </c>
      <c r="CC21" s="34"/>
      <c r="CD21" s="34"/>
      <c r="CE21" s="34"/>
      <c r="CF21" s="91"/>
      <c r="CG21" s="91"/>
      <c r="CH21" s="130" t="str">
        <f t="shared" si="177"/>
        <v>○</v>
      </c>
      <c r="CI21" s="30">
        <f t="shared" si="178"/>
        <v>0</v>
      </c>
      <c r="CJ21" s="35">
        <f t="shared" si="179"/>
        <v>0</v>
      </c>
      <c r="CK21" s="36">
        <f t="shared" si="180"/>
        <v>0</v>
      </c>
      <c r="CL21" s="34"/>
      <c r="CM21" s="34"/>
      <c r="CN21" s="34"/>
      <c r="CO21" s="37"/>
      <c r="CP21" s="37"/>
      <c r="CQ21" s="130" t="str">
        <f t="shared" si="181"/>
        <v>○</v>
      </c>
      <c r="CR21" s="30">
        <f t="shared" si="182"/>
        <v>0</v>
      </c>
      <c r="CS21" s="38">
        <f t="shared" si="183"/>
        <v>0</v>
      </c>
      <c r="CT21" s="38">
        <f t="shared" si="184"/>
        <v>0</v>
      </c>
      <c r="CU21" s="34"/>
      <c r="CV21" s="34"/>
      <c r="CW21" s="34"/>
      <c r="CX21" s="34"/>
      <c r="CY21" s="34"/>
      <c r="CZ21" s="33"/>
      <c r="DA21" s="33"/>
      <c r="DB21" s="33"/>
      <c r="DC21" s="33"/>
      <c r="DD21" s="130" t="str">
        <f t="shared" si="185"/>
        <v>○</v>
      </c>
      <c r="DE21" s="30">
        <f t="shared" si="186"/>
        <v>0</v>
      </c>
      <c r="DF21" s="38">
        <f t="shared" si="202"/>
        <v>0</v>
      </c>
      <c r="DG21" s="34"/>
      <c r="DH21" s="34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130" t="str">
        <f t="shared" si="187"/>
        <v>○</v>
      </c>
      <c r="DV21" s="101">
        <f t="shared" si="188"/>
        <v>0</v>
      </c>
      <c r="DW21" s="42">
        <f t="shared" si="189"/>
        <v>0</v>
      </c>
      <c r="DX21" s="43"/>
      <c r="DY21" s="4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130" t="str">
        <f t="shared" si="190"/>
        <v>○</v>
      </c>
      <c r="EM21" s="30">
        <f t="shared" si="191"/>
        <v>0</v>
      </c>
      <c r="EN21" s="103">
        <f t="shared" si="192"/>
        <v>0</v>
      </c>
      <c r="EO21" s="43"/>
      <c r="EP21" s="34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130" t="str">
        <f t="shared" si="193"/>
        <v>○</v>
      </c>
      <c r="FD21" s="107">
        <f t="shared" si="194"/>
        <v>0</v>
      </c>
      <c r="FE21" s="71"/>
      <c r="FF21" s="70"/>
      <c r="FG21" s="40">
        <f t="shared" si="195"/>
        <v>0</v>
      </c>
      <c r="FI21" s="30">
        <f t="shared" si="203"/>
        <v>0</v>
      </c>
      <c r="FJ21" s="30">
        <f t="shared" si="204"/>
        <v>0</v>
      </c>
      <c r="FK21" s="34">
        <f t="shared" si="196"/>
        <v>0</v>
      </c>
      <c r="FL21" s="34">
        <f t="shared" si="197"/>
        <v>0</v>
      </c>
      <c r="FM21" s="34">
        <f t="shared" si="198"/>
        <v>0</v>
      </c>
      <c r="FN21" s="34">
        <f t="shared" si="199"/>
        <v>0</v>
      </c>
      <c r="FO21" s="34">
        <f t="shared" si="200"/>
        <v>0</v>
      </c>
      <c r="FP21" s="214">
        <f t="shared" si="201"/>
        <v>0</v>
      </c>
    </row>
    <row r="22" spans="1:172" s="75" customFormat="1" ht="14.45" customHeight="1">
      <c r="A22" s="135"/>
      <c r="B22" s="70"/>
      <c r="C22" s="70"/>
      <c r="D22" s="70"/>
      <c r="E22" s="118"/>
      <c r="F22" s="30">
        <f t="shared" si="166"/>
        <v>0</v>
      </c>
      <c r="G22" s="30">
        <f t="shared" si="167"/>
        <v>0</v>
      </c>
      <c r="H22" s="31"/>
      <c r="I22" s="31"/>
      <c r="J22" s="31"/>
      <c r="K22" s="31"/>
      <c r="L22" s="31"/>
      <c r="M22" s="31"/>
      <c r="N22" s="30">
        <f t="shared" si="168"/>
        <v>0</v>
      </c>
      <c r="O22" s="31"/>
      <c r="P22" s="31"/>
      <c r="Q22" s="31"/>
      <c r="R22" s="31"/>
      <c r="S22" s="31"/>
      <c r="T22" s="31"/>
      <c r="U22" s="30"/>
      <c r="V22" s="31"/>
      <c r="W22" s="31"/>
      <c r="X22" s="31"/>
      <c r="Y22" s="31"/>
      <c r="Z22" s="31"/>
      <c r="AA22" s="31"/>
      <c r="AB22" s="31"/>
      <c r="AC22" s="30"/>
      <c r="AD22" s="31"/>
      <c r="AE22" s="31"/>
      <c r="AF22" s="31"/>
      <c r="AG22" s="31"/>
      <c r="AH22" s="31"/>
      <c r="AI22" s="31"/>
      <c r="AJ22" s="30">
        <f t="shared" si="169"/>
        <v>0</v>
      </c>
      <c r="AK22" s="30">
        <f t="shared" si="170"/>
        <v>0</v>
      </c>
      <c r="AL22" s="31"/>
      <c r="AM22" s="31"/>
      <c r="AN22" s="31"/>
      <c r="AO22" s="31"/>
      <c r="AP22" s="31"/>
      <c r="AQ22" s="31"/>
      <c r="AR22" s="30">
        <f t="shared" si="171"/>
        <v>0</v>
      </c>
      <c r="AS22" s="31"/>
      <c r="AT22" s="31"/>
      <c r="AU22" s="31"/>
      <c r="AV22" s="31"/>
      <c r="AW22" s="31"/>
      <c r="AX22" s="31"/>
      <c r="AY22" s="30">
        <f t="shared" si="172"/>
        <v>0</v>
      </c>
      <c r="AZ22" s="31"/>
      <c r="BA22" s="31"/>
      <c r="BB22" s="31"/>
      <c r="BC22" s="31"/>
      <c r="BD22" s="31"/>
      <c r="BE22" s="31"/>
      <c r="BF22" s="31"/>
      <c r="BG22" s="30">
        <f t="shared" si="173"/>
        <v>0</v>
      </c>
      <c r="BH22" s="31"/>
      <c r="BI22" s="31"/>
      <c r="BJ22" s="31"/>
      <c r="BK22" s="32"/>
      <c r="BL22" s="32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125" t="str">
        <f t="shared" si="174"/>
        <v>○</v>
      </c>
      <c r="CA22" s="110">
        <f t="shared" si="175"/>
        <v>0</v>
      </c>
      <c r="CB22" s="30">
        <f t="shared" si="176"/>
        <v>0</v>
      </c>
      <c r="CC22" s="34"/>
      <c r="CD22" s="34"/>
      <c r="CE22" s="34"/>
      <c r="CF22" s="91"/>
      <c r="CG22" s="91"/>
      <c r="CH22" s="130" t="str">
        <f t="shared" si="177"/>
        <v>○</v>
      </c>
      <c r="CI22" s="30">
        <f t="shared" si="178"/>
        <v>0</v>
      </c>
      <c r="CJ22" s="35">
        <f t="shared" si="179"/>
        <v>0</v>
      </c>
      <c r="CK22" s="36">
        <f t="shared" si="180"/>
        <v>0</v>
      </c>
      <c r="CL22" s="34"/>
      <c r="CM22" s="34"/>
      <c r="CN22" s="34"/>
      <c r="CO22" s="37"/>
      <c r="CP22" s="37"/>
      <c r="CQ22" s="130" t="str">
        <f t="shared" si="181"/>
        <v>○</v>
      </c>
      <c r="CR22" s="30">
        <f t="shared" si="182"/>
        <v>0</v>
      </c>
      <c r="CS22" s="38">
        <f t="shared" si="183"/>
        <v>0</v>
      </c>
      <c r="CT22" s="38">
        <f t="shared" si="184"/>
        <v>0</v>
      </c>
      <c r="CU22" s="34"/>
      <c r="CV22" s="34"/>
      <c r="CW22" s="34"/>
      <c r="CX22" s="34"/>
      <c r="CY22" s="34"/>
      <c r="CZ22" s="33"/>
      <c r="DA22" s="33"/>
      <c r="DB22" s="33"/>
      <c r="DC22" s="33"/>
      <c r="DD22" s="130" t="str">
        <f t="shared" si="185"/>
        <v>○</v>
      </c>
      <c r="DE22" s="30">
        <f t="shared" si="186"/>
        <v>0</v>
      </c>
      <c r="DF22" s="38">
        <f t="shared" si="202"/>
        <v>0</v>
      </c>
      <c r="DG22" s="34"/>
      <c r="DH22" s="34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130" t="str">
        <f t="shared" si="187"/>
        <v>○</v>
      </c>
      <c r="DV22" s="101">
        <f t="shared" si="188"/>
        <v>0</v>
      </c>
      <c r="DW22" s="42">
        <f t="shared" si="189"/>
        <v>0</v>
      </c>
      <c r="DX22" s="43"/>
      <c r="DY22" s="4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130" t="str">
        <f t="shared" si="190"/>
        <v>○</v>
      </c>
      <c r="EM22" s="30">
        <f t="shared" si="191"/>
        <v>0</v>
      </c>
      <c r="EN22" s="103">
        <f t="shared" si="192"/>
        <v>0</v>
      </c>
      <c r="EO22" s="43"/>
      <c r="EP22" s="34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130" t="str">
        <f t="shared" si="193"/>
        <v>○</v>
      </c>
      <c r="FD22" s="107">
        <f t="shared" si="194"/>
        <v>0</v>
      </c>
      <c r="FE22" s="71"/>
      <c r="FF22" s="70"/>
      <c r="FG22" s="40">
        <f t="shared" si="195"/>
        <v>0</v>
      </c>
      <c r="FI22" s="30">
        <f t="shared" si="203"/>
        <v>0</v>
      </c>
      <c r="FJ22" s="30">
        <f t="shared" si="204"/>
        <v>0</v>
      </c>
      <c r="FK22" s="34">
        <f t="shared" si="196"/>
        <v>0</v>
      </c>
      <c r="FL22" s="34">
        <f t="shared" si="197"/>
        <v>0</v>
      </c>
      <c r="FM22" s="34">
        <f t="shared" si="198"/>
        <v>0</v>
      </c>
      <c r="FN22" s="34">
        <f t="shared" si="199"/>
        <v>0</v>
      </c>
      <c r="FO22" s="34">
        <f t="shared" si="200"/>
        <v>0</v>
      </c>
      <c r="FP22" s="214">
        <f t="shared" si="201"/>
        <v>0</v>
      </c>
    </row>
    <row r="23" spans="1:172" s="75" customFormat="1" ht="14.45" customHeight="1">
      <c r="A23" s="135"/>
      <c r="B23" s="70"/>
      <c r="C23" s="70"/>
      <c r="D23" s="70"/>
      <c r="E23" s="118"/>
      <c r="F23" s="30">
        <f t="shared" si="166"/>
        <v>0</v>
      </c>
      <c r="G23" s="30">
        <f t="shared" si="167"/>
        <v>0</v>
      </c>
      <c r="H23" s="31"/>
      <c r="I23" s="31"/>
      <c r="J23" s="31"/>
      <c r="K23" s="31"/>
      <c r="L23" s="31"/>
      <c r="M23" s="31"/>
      <c r="N23" s="30">
        <f t="shared" si="168"/>
        <v>0</v>
      </c>
      <c r="O23" s="31"/>
      <c r="P23" s="31"/>
      <c r="Q23" s="31"/>
      <c r="R23" s="31"/>
      <c r="S23" s="31"/>
      <c r="T23" s="31"/>
      <c r="U23" s="30"/>
      <c r="V23" s="31"/>
      <c r="W23" s="31"/>
      <c r="X23" s="31"/>
      <c r="Y23" s="31"/>
      <c r="Z23" s="31"/>
      <c r="AA23" s="31"/>
      <c r="AB23" s="31"/>
      <c r="AC23" s="30"/>
      <c r="AD23" s="31"/>
      <c r="AE23" s="31"/>
      <c r="AF23" s="31"/>
      <c r="AG23" s="31"/>
      <c r="AH23" s="31"/>
      <c r="AI23" s="31"/>
      <c r="AJ23" s="30">
        <f t="shared" si="169"/>
        <v>0</v>
      </c>
      <c r="AK23" s="30">
        <f t="shared" si="170"/>
        <v>0</v>
      </c>
      <c r="AL23" s="31"/>
      <c r="AM23" s="31"/>
      <c r="AN23" s="31"/>
      <c r="AO23" s="31"/>
      <c r="AP23" s="31"/>
      <c r="AQ23" s="31"/>
      <c r="AR23" s="30">
        <f t="shared" si="171"/>
        <v>0</v>
      </c>
      <c r="AS23" s="31"/>
      <c r="AT23" s="31"/>
      <c r="AU23" s="31"/>
      <c r="AV23" s="31"/>
      <c r="AW23" s="31"/>
      <c r="AX23" s="31"/>
      <c r="AY23" s="30">
        <f t="shared" si="172"/>
        <v>0</v>
      </c>
      <c r="AZ23" s="31"/>
      <c r="BA23" s="31"/>
      <c r="BB23" s="31"/>
      <c r="BC23" s="31"/>
      <c r="BD23" s="31"/>
      <c r="BE23" s="31"/>
      <c r="BF23" s="31"/>
      <c r="BG23" s="30">
        <f t="shared" si="173"/>
        <v>0</v>
      </c>
      <c r="BH23" s="31"/>
      <c r="BI23" s="31"/>
      <c r="BJ23" s="31"/>
      <c r="BK23" s="32"/>
      <c r="BL23" s="32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125" t="str">
        <f t="shared" si="174"/>
        <v>○</v>
      </c>
      <c r="CA23" s="110">
        <f t="shared" si="175"/>
        <v>0</v>
      </c>
      <c r="CB23" s="30">
        <f t="shared" si="176"/>
        <v>0</v>
      </c>
      <c r="CC23" s="34"/>
      <c r="CD23" s="34"/>
      <c r="CE23" s="34"/>
      <c r="CF23" s="91"/>
      <c r="CG23" s="91"/>
      <c r="CH23" s="130" t="str">
        <f t="shared" si="177"/>
        <v>○</v>
      </c>
      <c r="CI23" s="30">
        <f t="shared" si="178"/>
        <v>0</v>
      </c>
      <c r="CJ23" s="35">
        <f t="shared" si="179"/>
        <v>0</v>
      </c>
      <c r="CK23" s="36">
        <f t="shared" si="180"/>
        <v>0</v>
      </c>
      <c r="CL23" s="34"/>
      <c r="CM23" s="34"/>
      <c r="CN23" s="34"/>
      <c r="CO23" s="37"/>
      <c r="CP23" s="37"/>
      <c r="CQ23" s="130" t="str">
        <f t="shared" si="181"/>
        <v>○</v>
      </c>
      <c r="CR23" s="30">
        <f t="shared" si="182"/>
        <v>0</v>
      </c>
      <c r="CS23" s="38">
        <f t="shared" si="183"/>
        <v>0</v>
      </c>
      <c r="CT23" s="38">
        <f t="shared" si="184"/>
        <v>0</v>
      </c>
      <c r="CU23" s="34"/>
      <c r="CV23" s="34"/>
      <c r="CW23" s="34"/>
      <c r="CX23" s="34"/>
      <c r="CY23" s="34"/>
      <c r="CZ23" s="33"/>
      <c r="DA23" s="33"/>
      <c r="DB23" s="33"/>
      <c r="DC23" s="33"/>
      <c r="DD23" s="130" t="str">
        <f t="shared" si="185"/>
        <v>○</v>
      </c>
      <c r="DE23" s="30">
        <f t="shared" si="186"/>
        <v>0</v>
      </c>
      <c r="DF23" s="38">
        <f t="shared" si="202"/>
        <v>0</v>
      </c>
      <c r="DG23" s="34"/>
      <c r="DH23" s="34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130" t="str">
        <f t="shared" si="187"/>
        <v>○</v>
      </c>
      <c r="DV23" s="101">
        <f t="shared" si="188"/>
        <v>0</v>
      </c>
      <c r="DW23" s="42">
        <f t="shared" si="189"/>
        <v>0</v>
      </c>
      <c r="DX23" s="43"/>
      <c r="DY23" s="4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130" t="str">
        <f t="shared" si="190"/>
        <v>○</v>
      </c>
      <c r="EM23" s="30">
        <f t="shared" si="191"/>
        <v>0</v>
      </c>
      <c r="EN23" s="103">
        <f t="shared" si="192"/>
        <v>0</v>
      </c>
      <c r="EO23" s="43"/>
      <c r="EP23" s="34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130" t="str">
        <f t="shared" si="193"/>
        <v>○</v>
      </c>
      <c r="FD23" s="107">
        <f t="shared" si="194"/>
        <v>0</v>
      </c>
      <c r="FE23" s="71"/>
      <c r="FF23" s="70"/>
      <c r="FG23" s="40">
        <f t="shared" si="195"/>
        <v>0</v>
      </c>
      <c r="FI23" s="30">
        <f t="shared" si="203"/>
        <v>0</v>
      </c>
      <c r="FJ23" s="30">
        <f t="shared" si="204"/>
        <v>0</v>
      </c>
      <c r="FK23" s="34">
        <f t="shared" si="196"/>
        <v>0</v>
      </c>
      <c r="FL23" s="34">
        <f t="shared" si="197"/>
        <v>0</v>
      </c>
      <c r="FM23" s="34">
        <f t="shared" si="198"/>
        <v>0</v>
      </c>
      <c r="FN23" s="34">
        <f t="shared" si="199"/>
        <v>0</v>
      </c>
      <c r="FO23" s="34">
        <f t="shared" si="200"/>
        <v>0</v>
      </c>
      <c r="FP23" s="214">
        <f t="shared" si="201"/>
        <v>0</v>
      </c>
    </row>
    <row r="24" spans="1:172" s="75" customFormat="1" ht="14.45" customHeight="1">
      <c r="A24" s="135"/>
      <c r="B24" s="70"/>
      <c r="C24" s="70"/>
      <c r="D24" s="70"/>
      <c r="E24" s="118"/>
      <c r="F24" s="30">
        <f t="shared" si="166"/>
        <v>0</v>
      </c>
      <c r="G24" s="30">
        <f t="shared" si="167"/>
        <v>0</v>
      </c>
      <c r="H24" s="31"/>
      <c r="I24" s="31"/>
      <c r="J24" s="31"/>
      <c r="K24" s="31"/>
      <c r="L24" s="31"/>
      <c r="M24" s="31"/>
      <c r="N24" s="30">
        <f t="shared" si="168"/>
        <v>0</v>
      </c>
      <c r="O24" s="31"/>
      <c r="P24" s="31"/>
      <c r="Q24" s="31"/>
      <c r="R24" s="31"/>
      <c r="S24" s="31"/>
      <c r="T24" s="31"/>
      <c r="U24" s="30"/>
      <c r="V24" s="31"/>
      <c r="W24" s="31"/>
      <c r="X24" s="31"/>
      <c r="Y24" s="31"/>
      <c r="Z24" s="31"/>
      <c r="AA24" s="31"/>
      <c r="AB24" s="31"/>
      <c r="AC24" s="30"/>
      <c r="AD24" s="31"/>
      <c r="AE24" s="31"/>
      <c r="AF24" s="31"/>
      <c r="AG24" s="31"/>
      <c r="AH24" s="31"/>
      <c r="AI24" s="31"/>
      <c r="AJ24" s="30">
        <f t="shared" si="169"/>
        <v>0</v>
      </c>
      <c r="AK24" s="30">
        <f t="shared" si="170"/>
        <v>0</v>
      </c>
      <c r="AL24" s="31"/>
      <c r="AM24" s="31"/>
      <c r="AN24" s="31"/>
      <c r="AO24" s="31"/>
      <c r="AP24" s="31"/>
      <c r="AQ24" s="31"/>
      <c r="AR24" s="30">
        <f t="shared" si="171"/>
        <v>0</v>
      </c>
      <c r="AS24" s="31"/>
      <c r="AT24" s="31"/>
      <c r="AU24" s="31"/>
      <c r="AV24" s="31"/>
      <c r="AW24" s="31"/>
      <c r="AX24" s="31"/>
      <c r="AY24" s="30">
        <f t="shared" si="172"/>
        <v>0</v>
      </c>
      <c r="AZ24" s="31"/>
      <c r="BA24" s="31"/>
      <c r="BB24" s="31"/>
      <c r="BC24" s="31"/>
      <c r="BD24" s="31"/>
      <c r="BE24" s="31"/>
      <c r="BF24" s="31"/>
      <c r="BG24" s="30">
        <f t="shared" si="173"/>
        <v>0</v>
      </c>
      <c r="BH24" s="31"/>
      <c r="BI24" s="31"/>
      <c r="BJ24" s="31"/>
      <c r="BK24" s="32"/>
      <c r="BL24" s="32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125" t="str">
        <f t="shared" si="174"/>
        <v>○</v>
      </c>
      <c r="CA24" s="110">
        <f t="shared" si="175"/>
        <v>0</v>
      </c>
      <c r="CB24" s="30">
        <f t="shared" si="176"/>
        <v>0</v>
      </c>
      <c r="CC24" s="34"/>
      <c r="CD24" s="34"/>
      <c r="CE24" s="34"/>
      <c r="CF24" s="91"/>
      <c r="CG24" s="91"/>
      <c r="CH24" s="130" t="str">
        <f t="shared" si="177"/>
        <v>○</v>
      </c>
      <c r="CI24" s="30">
        <f t="shared" si="178"/>
        <v>0</v>
      </c>
      <c r="CJ24" s="35">
        <f t="shared" si="179"/>
        <v>0</v>
      </c>
      <c r="CK24" s="36">
        <f t="shared" si="180"/>
        <v>0</v>
      </c>
      <c r="CL24" s="34"/>
      <c r="CM24" s="34"/>
      <c r="CN24" s="34"/>
      <c r="CO24" s="37"/>
      <c r="CP24" s="37"/>
      <c r="CQ24" s="130" t="str">
        <f t="shared" si="181"/>
        <v>○</v>
      </c>
      <c r="CR24" s="30">
        <f t="shared" si="182"/>
        <v>0</v>
      </c>
      <c r="CS24" s="38">
        <f t="shared" si="183"/>
        <v>0</v>
      </c>
      <c r="CT24" s="38">
        <f t="shared" si="184"/>
        <v>0</v>
      </c>
      <c r="CU24" s="34"/>
      <c r="CV24" s="34"/>
      <c r="CW24" s="34"/>
      <c r="CX24" s="34"/>
      <c r="CY24" s="34"/>
      <c r="CZ24" s="33"/>
      <c r="DA24" s="33"/>
      <c r="DB24" s="33"/>
      <c r="DC24" s="33"/>
      <c r="DD24" s="130" t="str">
        <f t="shared" si="185"/>
        <v>○</v>
      </c>
      <c r="DE24" s="30">
        <f t="shared" si="186"/>
        <v>0</v>
      </c>
      <c r="DF24" s="38">
        <f t="shared" si="202"/>
        <v>0</v>
      </c>
      <c r="DG24" s="34"/>
      <c r="DH24" s="34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130" t="str">
        <f t="shared" si="187"/>
        <v>○</v>
      </c>
      <c r="DV24" s="101">
        <f t="shared" si="188"/>
        <v>0</v>
      </c>
      <c r="DW24" s="42">
        <f t="shared" si="189"/>
        <v>0</v>
      </c>
      <c r="DX24" s="43"/>
      <c r="DY24" s="4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130" t="str">
        <f t="shared" si="190"/>
        <v>○</v>
      </c>
      <c r="EM24" s="30">
        <f t="shared" si="191"/>
        <v>0</v>
      </c>
      <c r="EN24" s="103">
        <f t="shared" si="192"/>
        <v>0</v>
      </c>
      <c r="EO24" s="43"/>
      <c r="EP24" s="34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130" t="str">
        <f t="shared" si="193"/>
        <v>○</v>
      </c>
      <c r="FD24" s="107">
        <f t="shared" si="194"/>
        <v>0</v>
      </c>
      <c r="FE24" s="71"/>
      <c r="FF24" s="70"/>
      <c r="FG24" s="40">
        <f t="shared" si="195"/>
        <v>0</v>
      </c>
      <c r="FI24" s="30">
        <f t="shared" si="203"/>
        <v>0</v>
      </c>
      <c r="FJ24" s="30">
        <f t="shared" si="204"/>
        <v>0</v>
      </c>
      <c r="FK24" s="34">
        <f t="shared" si="196"/>
        <v>0</v>
      </c>
      <c r="FL24" s="34">
        <f t="shared" si="197"/>
        <v>0</v>
      </c>
      <c r="FM24" s="34">
        <f t="shared" si="198"/>
        <v>0</v>
      </c>
      <c r="FN24" s="34">
        <f t="shared" si="199"/>
        <v>0</v>
      </c>
      <c r="FO24" s="34">
        <f t="shared" si="200"/>
        <v>0</v>
      </c>
      <c r="FP24" s="214">
        <f t="shared" si="201"/>
        <v>0</v>
      </c>
    </row>
    <row r="25" spans="1:172" s="75" customFormat="1" ht="14.45" customHeight="1">
      <c r="A25" s="135"/>
      <c r="B25" s="70"/>
      <c r="C25" s="70"/>
      <c r="D25" s="70"/>
      <c r="E25" s="118"/>
      <c r="F25" s="30">
        <f t="shared" si="166"/>
        <v>0</v>
      </c>
      <c r="G25" s="30">
        <f t="shared" si="167"/>
        <v>0</v>
      </c>
      <c r="H25" s="31"/>
      <c r="I25" s="31"/>
      <c r="J25" s="31"/>
      <c r="K25" s="31"/>
      <c r="L25" s="31"/>
      <c r="M25" s="31"/>
      <c r="N25" s="30">
        <f t="shared" si="168"/>
        <v>0</v>
      </c>
      <c r="O25" s="31"/>
      <c r="P25" s="31"/>
      <c r="Q25" s="31"/>
      <c r="R25" s="31"/>
      <c r="S25" s="31"/>
      <c r="T25" s="31"/>
      <c r="U25" s="30"/>
      <c r="V25" s="31"/>
      <c r="W25" s="31"/>
      <c r="X25" s="31"/>
      <c r="Y25" s="31"/>
      <c r="Z25" s="31"/>
      <c r="AA25" s="31"/>
      <c r="AB25" s="31"/>
      <c r="AC25" s="30"/>
      <c r="AD25" s="31"/>
      <c r="AE25" s="31"/>
      <c r="AF25" s="31"/>
      <c r="AG25" s="31"/>
      <c r="AH25" s="31"/>
      <c r="AI25" s="31"/>
      <c r="AJ25" s="30">
        <f t="shared" si="169"/>
        <v>0</v>
      </c>
      <c r="AK25" s="30">
        <f t="shared" si="170"/>
        <v>0</v>
      </c>
      <c r="AL25" s="31"/>
      <c r="AM25" s="31"/>
      <c r="AN25" s="31"/>
      <c r="AO25" s="31"/>
      <c r="AP25" s="31"/>
      <c r="AQ25" s="31"/>
      <c r="AR25" s="30">
        <f t="shared" si="171"/>
        <v>0</v>
      </c>
      <c r="AS25" s="31"/>
      <c r="AT25" s="31"/>
      <c r="AU25" s="31"/>
      <c r="AV25" s="31"/>
      <c r="AW25" s="31"/>
      <c r="AX25" s="31"/>
      <c r="AY25" s="30">
        <f t="shared" si="172"/>
        <v>0</v>
      </c>
      <c r="AZ25" s="31"/>
      <c r="BA25" s="31"/>
      <c r="BB25" s="31"/>
      <c r="BC25" s="31"/>
      <c r="BD25" s="31"/>
      <c r="BE25" s="31"/>
      <c r="BF25" s="31"/>
      <c r="BG25" s="30">
        <f t="shared" si="173"/>
        <v>0</v>
      </c>
      <c r="BH25" s="31"/>
      <c r="BI25" s="31"/>
      <c r="BJ25" s="31"/>
      <c r="BK25" s="32"/>
      <c r="BL25" s="32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125" t="str">
        <f t="shared" si="174"/>
        <v>○</v>
      </c>
      <c r="CA25" s="110">
        <f t="shared" si="175"/>
        <v>0</v>
      </c>
      <c r="CB25" s="30">
        <f t="shared" si="176"/>
        <v>0</v>
      </c>
      <c r="CC25" s="34"/>
      <c r="CD25" s="34"/>
      <c r="CE25" s="34"/>
      <c r="CF25" s="91"/>
      <c r="CG25" s="91"/>
      <c r="CH25" s="130" t="str">
        <f t="shared" si="177"/>
        <v>○</v>
      </c>
      <c r="CI25" s="30">
        <f t="shared" si="178"/>
        <v>0</v>
      </c>
      <c r="CJ25" s="35">
        <f t="shared" si="179"/>
        <v>0</v>
      </c>
      <c r="CK25" s="36">
        <f t="shared" si="180"/>
        <v>0</v>
      </c>
      <c r="CL25" s="34"/>
      <c r="CM25" s="34"/>
      <c r="CN25" s="34"/>
      <c r="CO25" s="37"/>
      <c r="CP25" s="37"/>
      <c r="CQ25" s="130" t="str">
        <f t="shared" si="181"/>
        <v>○</v>
      </c>
      <c r="CR25" s="30">
        <f t="shared" si="182"/>
        <v>0</v>
      </c>
      <c r="CS25" s="38">
        <f t="shared" si="183"/>
        <v>0</v>
      </c>
      <c r="CT25" s="38">
        <f t="shared" si="184"/>
        <v>0</v>
      </c>
      <c r="CU25" s="34"/>
      <c r="CV25" s="34"/>
      <c r="CW25" s="34"/>
      <c r="CX25" s="34"/>
      <c r="CY25" s="34"/>
      <c r="CZ25" s="33"/>
      <c r="DA25" s="33"/>
      <c r="DB25" s="33"/>
      <c r="DC25" s="33"/>
      <c r="DD25" s="130" t="str">
        <f t="shared" si="185"/>
        <v>○</v>
      </c>
      <c r="DE25" s="30">
        <f t="shared" si="186"/>
        <v>0</v>
      </c>
      <c r="DF25" s="38">
        <f t="shared" si="202"/>
        <v>0</v>
      </c>
      <c r="DG25" s="34"/>
      <c r="DH25" s="34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130" t="str">
        <f t="shared" si="187"/>
        <v>○</v>
      </c>
      <c r="DV25" s="101">
        <f t="shared" si="188"/>
        <v>0</v>
      </c>
      <c r="DW25" s="42">
        <f t="shared" si="189"/>
        <v>0</v>
      </c>
      <c r="DX25" s="43"/>
      <c r="DY25" s="4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130" t="str">
        <f t="shared" si="190"/>
        <v>○</v>
      </c>
      <c r="EM25" s="30">
        <f t="shared" si="191"/>
        <v>0</v>
      </c>
      <c r="EN25" s="103">
        <f t="shared" si="192"/>
        <v>0</v>
      </c>
      <c r="EO25" s="43"/>
      <c r="EP25" s="34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130" t="str">
        <f t="shared" si="193"/>
        <v>○</v>
      </c>
      <c r="FD25" s="107">
        <f t="shared" si="194"/>
        <v>0</v>
      </c>
      <c r="FE25" s="71"/>
      <c r="FF25" s="70"/>
      <c r="FG25" s="40">
        <f t="shared" si="195"/>
        <v>0</v>
      </c>
      <c r="FI25" s="30">
        <f t="shared" si="203"/>
        <v>0</v>
      </c>
      <c r="FJ25" s="30">
        <f t="shared" si="204"/>
        <v>0</v>
      </c>
      <c r="FK25" s="34">
        <f t="shared" si="196"/>
        <v>0</v>
      </c>
      <c r="FL25" s="34">
        <f t="shared" si="197"/>
        <v>0</v>
      </c>
      <c r="FM25" s="34">
        <f t="shared" si="198"/>
        <v>0</v>
      </c>
      <c r="FN25" s="34">
        <f t="shared" si="199"/>
        <v>0</v>
      </c>
      <c r="FO25" s="34">
        <f t="shared" si="200"/>
        <v>0</v>
      </c>
      <c r="FP25" s="214">
        <f t="shared" si="201"/>
        <v>0</v>
      </c>
    </row>
    <row r="26" spans="1:172" s="76" customFormat="1" ht="14.45" customHeight="1">
      <c r="A26" s="135"/>
      <c r="B26" s="70"/>
      <c r="C26" s="70"/>
      <c r="D26" s="70"/>
      <c r="E26" s="118"/>
      <c r="F26" s="30">
        <f t="shared" si="166"/>
        <v>0</v>
      </c>
      <c r="G26" s="30">
        <f t="shared" si="167"/>
        <v>0</v>
      </c>
      <c r="H26" s="31"/>
      <c r="I26" s="31"/>
      <c r="J26" s="31"/>
      <c r="K26" s="31"/>
      <c r="L26" s="31"/>
      <c r="M26" s="31"/>
      <c r="N26" s="30">
        <f t="shared" si="168"/>
        <v>0</v>
      </c>
      <c r="O26" s="31"/>
      <c r="P26" s="31"/>
      <c r="Q26" s="31"/>
      <c r="R26" s="31"/>
      <c r="S26" s="31"/>
      <c r="T26" s="31"/>
      <c r="U26" s="30"/>
      <c r="V26" s="31"/>
      <c r="W26" s="31"/>
      <c r="X26" s="31"/>
      <c r="Y26" s="31"/>
      <c r="Z26" s="31"/>
      <c r="AA26" s="31"/>
      <c r="AB26" s="31"/>
      <c r="AC26" s="30"/>
      <c r="AD26" s="31"/>
      <c r="AE26" s="31"/>
      <c r="AF26" s="31"/>
      <c r="AG26" s="31"/>
      <c r="AH26" s="31"/>
      <c r="AI26" s="31"/>
      <c r="AJ26" s="30">
        <f t="shared" si="169"/>
        <v>0</v>
      </c>
      <c r="AK26" s="30">
        <f t="shared" si="170"/>
        <v>0</v>
      </c>
      <c r="AL26" s="31"/>
      <c r="AM26" s="31"/>
      <c r="AN26" s="31"/>
      <c r="AO26" s="31"/>
      <c r="AP26" s="31"/>
      <c r="AQ26" s="31"/>
      <c r="AR26" s="30">
        <f t="shared" si="171"/>
        <v>0</v>
      </c>
      <c r="AS26" s="31"/>
      <c r="AT26" s="31"/>
      <c r="AU26" s="31"/>
      <c r="AV26" s="31"/>
      <c r="AW26" s="31"/>
      <c r="AX26" s="31"/>
      <c r="AY26" s="30">
        <f t="shared" si="172"/>
        <v>0</v>
      </c>
      <c r="AZ26" s="31"/>
      <c r="BA26" s="31"/>
      <c r="BB26" s="31"/>
      <c r="BC26" s="31"/>
      <c r="BD26" s="31"/>
      <c r="BE26" s="31"/>
      <c r="BF26" s="31"/>
      <c r="BG26" s="30">
        <f t="shared" si="173"/>
        <v>0</v>
      </c>
      <c r="BH26" s="31"/>
      <c r="BI26" s="31"/>
      <c r="BJ26" s="31"/>
      <c r="BK26" s="32"/>
      <c r="BL26" s="32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125" t="str">
        <f t="shared" si="174"/>
        <v>○</v>
      </c>
      <c r="CA26" s="110">
        <f t="shared" si="175"/>
        <v>0</v>
      </c>
      <c r="CB26" s="30">
        <f t="shared" si="176"/>
        <v>0</v>
      </c>
      <c r="CC26" s="34"/>
      <c r="CD26" s="34"/>
      <c r="CE26" s="34"/>
      <c r="CF26" s="91"/>
      <c r="CG26" s="91"/>
      <c r="CH26" s="130" t="str">
        <f t="shared" si="177"/>
        <v>○</v>
      </c>
      <c r="CI26" s="30">
        <f t="shared" si="178"/>
        <v>0</v>
      </c>
      <c r="CJ26" s="35">
        <f t="shared" si="179"/>
        <v>0</v>
      </c>
      <c r="CK26" s="36">
        <f t="shared" si="180"/>
        <v>0</v>
      </c>
      <c r="CL26" s="34"/>
      <c r="CM26" s="34"/>
      <c r="CN26" s="34"/>
      <c r="CO26" s="37"/>
      <c r="CP26" s="37"/>
      <c r="CQ26" s="130" t="str">
        <f t="shared" si="181"/>
        <v>○</v>
      </c>
      <c r="CR26" s="30">
        <f t="shared" si="182"/>
        <v>0</v>
      </c>
      <c r="CS26" s="38">
        <f t="shared" si="183"/>
        <v>0</v>
      </c>
      <c r="CT26" s="38">
        <f t="shared" si="184"/>
        <v>0</v>
      </c>
      <c r="CU26" s="34"/>
      <c r="CV26" s="34"/>
      <c r="CW26" s="34"/>
      <c r="CX26" s="34"/>
      <c r="CY26" s="34"/>
      <c r="CZ26" s="33"/>
      <c r="DA26" s="33"/>
      <c r="DB26" s="33"/>
      <c r="DC26" s="33"/>
      <c r="DD26" s="130" t="str">
        <f t="shared" si="185"/>
        <v>○</v>
      </c>
      <c r="DE26" s="30">
        <f t="shared" si="186"/>
        <v>0</v>
      </c>
      <c r="DF26" s="38">
        <f t="shared" si="202"/>
        <v>0</v>
      </c>
      <c r="DG26" s="34"/>
      <c r="DH26" s="34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130" t="str">
        <f t="shared" si="187"/>
        <v>○</v>
      </c>
      <c r="DV26" s="101">
        <f t="shared" si="188"/>
        <v>0</v>
      </c>
      <c r="DW26" s="42">
        <f t="shared" si="189"/>
        <v>0</v>
      </c>
      <c r="DX26" s="43"/>
      <c r="DY26" s="4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130" t="str">
        <f t="shared" si="190"/>
        <v>○</v>
      </c>
      <c r="EM26" s="30">
        <f t="shared" si="191"/>
        <v>0</v>
      </c>
      <c r="EN26" s="103">
        <f t="shared" si="192"/>
        <v>0</v>
      </c>
      <c r="EO26" s="43"/>
      <c r="EP26" s="34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130" t="str">
        <f t="shared" si="193"/>
        <v>○</v>
      </c>
      <c r="FD26" s="107">
        <f t="shared" si="194"/>
        <v>0</v>
      </c>
      <c r="FE26" s="71"/>
      <c r="FF26" s="70"/>
      <c r="FG26" s="40">
        <f t="shared" si="195"/>
        <v>0</v>
      </c>
      <c r="FI26" s="30">
        <f t="shared" si="203"/>
        <v>0</v>
      </c>
      <c r="FJ26" s="30">
        <f t="shared" si="204"/>
        <v>0</v>
      </c>
      <c r="FK26" s="34">
        <f t="shared" si="196"/>
        <v>0</v>
      </c>
      <c r="FL26" s="34">
        <f t="shared" si="197"/>
        <v>0</v>
      </c>
      <c r="FM26" s="34">
        <f t="shared" si="198"/>
        <v>0</v>
      </c>
      <c r="FN26" s="34">
        <f t="shared" si="199"/>
        <v>0</v>
      </c>
      <c r="FO26" s="34">
        <f t="shared" si="200"/>
        <v>0</v>
      </c>
      <c r="FP26" s="214">
        <f t="shared" si="201"/>
        <v>0</v>
      </c>
    </row>
    <row r="27" spans="1:172" s="76" customFormat="1" ht="14.45" customHeight="1">
      <c r="A27" s="135"/>
      <c r="B27" s="70"/>
      <c r="C27" s="70"/>
      <c r="D27" s="70"/>
      <c r="E27" s="118"/>
      <c r="F27" s="30">
        <f t="shared" si="166"/>
        <v>0</v>
      </c>
      <c r="G27" s="30">
        <f t="shared" si="167"/>
        <v>0</v>
      </c>
      <c r="H27" s="31"/>
      <c r="I27" s="31"/>
      <c r="J27" s="31"/>
      <c r="K27" s="31"/>
      <c r="L27" s="31"/>
      <c r="M27" s="31"/>
      <c r="N27" s="30">
        <f t="shared" si="168"/>
        <v>0</v>
      </c>
      <c r="O27" s="31"/>
      <c r="P27" s="31"/>
      <c r="Q27" s="31"/>
      <c r="R27" s="31"/>
      <c r="S27" s="31"/>
      <c r="T27" s="31"/>
      <c r="U27" s="30"/>
      <c r="V27" s="31"/>
      <c r="W27" s="31"/>
      <c r="X27" s="31"/>
      <c r="Y27" s="31"/>
      <c r="Z27" s="31"/>
      <c r="AA27" s="31"/>
      <c r="AB27" s="31"/>
      <c r="AC27" s="30"/>
      <c r="AD27" s="31"/>
      <c r="AE27" s="31"/>
      <c r="AF27" s="31"/>
      <c r="AG27" s="31"/>
      <c r="AH27" s="31"/>
      <c r="AI27" s="31"/>
      <c r="AJ27" s="30">
        <f t="shared" si="169"/>
        <v>0</v>
      </c>
      <c r="AK27" s="30">
        <f t="shared" si="170"/>
        <v>0</v>
      </c>
      <c r="AL27" s="31"/>
      <c r="AM27" s="31"/>
      <c r="AN27" s="31"/>
      <c r="AO27" s="31"/>
      <c r="AP27" s="31"/>
      <c r="AQ27" s="31"/>
      <c r="AR27" s="30">
        <f t="shared" si="171"/>
        <v>0</v>
      </c>
      <c r="AS27" s="31"/>
      <c r="AT27" s="31"/>
      <c r="AU27" s="31"/>
      <c r="AV27" s="31"/>
      <c r="AW27" s="31"/>
      <c r="AX27" s="31"/>
      <c r="AY27" s="30">
        <f t="shared" si="172"/>
        <v>0</v>
      </c>
      <c r="AZ27" s="31"/>
      <c r="BA27" s="31"/>
      <c r="BB27" s="31"/>
      <c r="BC27" s="31"/>
      <c r="BD27" s="31"/>
      <c r="BE27" s="31"/>
      <c r="BF27" s="31"/>
      <c r="BG27" s="30">
        <f t="shared" si="173"/>
        <v>0</v>
      </c>
      <c r="BH27" s="31"/>
      <c r="BI27" s="31"/>
      <c r="BJ27" s="31"/>
      <c r="BK27" s="32"/>
      <c r="BL27" s="32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125" t="str">
        <f t="shared" si="174"/>
        <v>○</v>
      </c>
      <c r="CA27" s="110">
        <f t="shared" si="175"/>
        <v>0</v>
      </c>
      <c r="CB27" s="30">
        <f t="shared" si="176"/>
        <v>0</v>
      </c>
      <c r="CC27" s="34"/>
      <c r="CD27" s="34"/>
      <c r="CE27" s="34"/>
      <c r="CF27" s="91"/>
      <c r="CG27" s="91"/>
      <c r="CH27" s="130" t="str">
        <f t="shared" si="177"/>
        <v>○</v>
      </c>
      <c r="CI27" s="30">
        <f t="shared" si="178"/>
        <v>0</v>
      </c>
      <c r="CJ27" s="35">
        <f t="shared" si="179"/>
        <v>0</v>
      </c>
      <c r="CK27" s="36">
        <f t="shared" si="180"/>
        <v>0</v>
      </c>
      <c r="CL27" s="34"/>
      <c r="CM27" s="34"/>
      <c r="CN27" s="34"/>
      <c r="CO27" s="37"/>
      <c r="CP27" s="37"/>
      <c r="CQ27" s="130" t="str">
        <f t="shared" si="181"/>
        <v>○</v>
      </c>
      <c r="CR27" s="30">
        <f t="shared" si="182"/>
        <v>0</v>
      </c>
      <c r="CS27" s="38">
        <f t="shared" si="183"/>
        <v>0</v>
      </c>
      <c r="CT27" s="38">
        <f t="shared" si="184"/>
        <v>0</v>
      </c>
      <c r="CU27" s="34"/>
      <c r="CV27" s="34"/>
      <c r="CW27" s="34"/>
      <c r="CX27" s="34"/>
      <c r="CY27" s="34"/>
      <c r="CZ27" s="33"/>
      <c r="DA27" s="33"/>
      <c r="DB27" s="33"/>
      <c r="DC27" s="33"/>
      <c r="DD27" s="130" t="str">
        <f t="shared" si="185"/>
        <v>○</v>
      </c>
      <c r="DE27" s="30">
        <f t="shared" si="186"/>
        <v>0</v>
      </c>
      <c r="DF27" s="38">
        <f t="shared" si="202"/>
        <v>0</v>
      </c>
      <c r="DG27" s="34"/>
      <c r="DH27" s="34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130" t="str">
        <f t="shared" si="187"/>
        <v>○</v>
      </c>
      <c r="DV27" s="101">
        <f t="shared" si="188"/>
        <v>0</v>
      </c>
      <c r="DW27" s="42">
        <f t="shared" si="189"/>
        <v>0</v>
      </c>
      <c r="DX27" s="43"/>
      <c r="DY27" s="4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130" t="str">
        <f t="shared" si="190"/>
        <v>○</v>
      </c>
      <c r="EM27" s="30">
        <f t="shared" si="191"/>
        <v>0</v>
      </c>
      <c r="EN27" s="103">
        <f t="shared" si="192"/>
        <v>0</v>
      </c>
      <c r="EO27" s="43"/>
      <c r="EP27" s="34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130" t="str">
        <f t="shared" si="193"/>
        <v>○</v>
      </c>
      <c r="FD27" s="107">
        <f t="shared" si="194"/>
        <v>0</v>
      </c>
      <c r="FE27" s="71"/>
      <c r="FF27" s="70"/>
      <c r="FG27" s="40">
        <f t="shared" si="195"/>
        <v>0</v>
      </c>
      <c r="FI27" s="30">
        <f t="shared" si="203"/>
        <v>0</v>
      </c>
      <c r="FJ27" s="30">
        <f t="shared" si="204"/>
        <v>0</v>
      </c>
      <c r="FK27" s="34">
        <f t="shared" si="196"/>
        <v>0</v>
      </c>
      <c r="FL27" s="34">
        <f t="shared" si="197"/>
        <v>0</v>
      </c>
      <c r="FM27" s="34">
        <f t="shared" si="198"/>
        <v>0</v>
      </c>
      <c r="FN27" s="34">
        <f t="shared" si="199"/>
        <v>0</v>
      </c>
      <c r="FO27" s="34">
        <f t="shared" si="200"/>
        <v>0</v>
      </c>
      <c r="FP27" s="214">
        <f t="shared" si="201"/>
        <v>0</v>
      </c>
    </row>
    <row r="28" spans="1:172" s="76" customFormat="1" ht="14.45" customHeight="1">
      <c r="A28" s="135"/>
      <c r="B28" s="70"/>
      <c r="C28" s="70"/>
      <c r="D28" s="70"/>
      <c r="E28" s="118"/>
      <c r="F28" s="30">
        <f t="shared" si="166"/>
        <v>0</v>
      </c>
      <c r="G28" s="30">
        <f t="shared" si="167"/>
        <v>0</v>
      </c>
      <c r="H28" s="31"/>
      <c r="I28" s="31"/>
      <c r="J28" s="31"/>
      <c r="K28" s="31"/>
      <c r="L28" s="31"/>
      <c r="M28" s="31"/>
      <c r="N28" s="30">
        <f t="shared" si="168"/>
        <v>0</v>
      </c>
      <c r="O28" s="31"/>
      <c r="P28" s="31"/>
      <c r="Q28" s="31"/>
      <c r="R28" s="31"/>
      <c r="S28" s="31"/>
      <c r="T28" s="31"/>
      <c r="U28" s="30"/>
      <c r="V28" s="31"/>
      <c r="W28" s="31"/>
      <c r="X28" s="31"/>
      <c r="Y28" s="31"/>
      <c r="Z28" s="31"/>
      <c r="AA28" s="31"/>
      <c r="AB28" s="31"/>
      <c r="AC28" s="30"/>
      <c r="AD28" s="31"/>
      <c r="AE28" s="31"/>
      <c r="AF28" s="31"/>
      <c r="AG28" s="31"/>
      <c r="AH28" s="31"/>
      <c r="AI28" s="31"/>
      <c r="AJ28" s="30">
        <f t="shared" si="169"/>
        <v>0</v>
      </c>
      <c r="AK28" s="30">
        <f t="shared" si="170"/>
        <v>0</v>
      </c>
      <c r="AL28" s="31"/>
      <c r="AM28" s="31"/>
      <c r="AN28" s="31"/>
      <c r="AO28" s="31"/>
      <c r="AP28" s="31"/>
      <c r="AQ28" s="31"/>
      <c r="AR28" s="30">
        <f t="shared" si="171"/>
        <v>0</v>
      </c>
      <c r="AS28" s="31"/>
      <c r="AT28" s="31"/>
      <c r="AU28" s="31"/>
      <c r="AV28" s="31"/>
      <c r="AW28" s="31"/>
      <c r="AX28" s="31"/>
      <c r="AY28" s="30">
        <f t="shared" si="172"/>
        <v>0</v>
      </c>
      <c r="AZ28" s="31"/>
      <c r="BA28" s="31"/>
      <c r="BB28" s="31"/>
      <c r="BC28" s="31"/>
      <c r="BD28" s="31"/>
      <c r="BE28" s="31"/>
      <c r="BF28" s="31"/>
      <c r="BG28" s="30">
        <f t="shared" si="173"/>
        <v>0</v>
      </c>
      <c r="BH28" s="31"/>
      <c r="BI28" s="31"/>
      <c r="BJ28" s="31"/>
      <c r="BK28" s="32"/>
      <c r="BL28" s="32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125" t="str">
        <f t="shared" si="174"/>
        <v>○</v>
      </c>
      <c r="CA28" s="110">
        <f t="shared" si="175"/>
        <v>0</v>
      </c>
      <c r="CB28" s="30">
        <f t="shared" si="176"/>
        <v>0</v>
      </c>
      <c r="CC28" s="34"/>
      <c r="CD28" s="34"/>
      <c r="CE28" s="34"/>
      <c r="CF28" s="91"/>
      <c r="CG28" s="91"/>
      <c r="CH28" s="130" t="str">
        <f t="shared" si="177"/>
        <v>○</v>
      </c>
      <c r="CI28" s="30">
        <f t="shared" si="178"/>
        <v>0</v>
      </c>
      <c r="CJ28" s="35">
        <f t="shared" si="179"/>
        <v>0</v>
      </c>
      <c r="CK28" s="36">
        <f t="shared" si="180"/>
        <v>0</v>
      </c>
      <c r="CL28" s="34"/>
      <c r="CM28" s="34"/>
      <c r="CN28" s="34"/>
      <c r="CO28" s="37"/>
      <c r="CP28" s="37"/>
      <c r="CQ28" s="130" t="str">
        <f t="shared" si="181"/>
        <v>○</v>
      </c>
      <c r="CR28" s="30">
        <f t="shared" si="182"/>
        <v>0</v>
      </c>
      <c r="CS28" s="38">
        <f t="shared" si="183"/>
        <v>0</v>
      </c>
      <c r="CT28" s="38">
        <f t="shared" si="184"/>
        <v>0</v>
      </c>
      <c r="CU28" s="34"/>
      <c r="CV28" s="34"/>
      <c r="CW28" s="34"/>
      <c r="CX28" s="34"/>
      <c r="CY28" s="34"/>
      <c r="CZ28" s="33"/>
      <c r="DA28" s="33"/>
      <c r="DB28" s="33"/>
      <c r="DC28" s="33"/>
      <c r="DD28" s="130" t="str">
        <f t="shared" si="185"/>
        <v>○</v>
      </c>
      <c r="DE28" s="30">
        <f t="shared" si="186"/>
        <v>0</v>
      </c>
      <c r="DF28" s="38">
        <f t="shared" si="202"/>
        <v>0</v>
      </c>
      <c r="DG28" s="34"/>
      <c r="DH28" s="34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130" t="str">
        <f t="shared" si="187"/>
        <v>○</v>
      </c>
      <c r="DV28" s="101">
        <f t="shared" si="188"/>
        <v>0</v>
      </c>
      <c r="DW28" s="42">
        <f t="shared" si="189"/>
        <v>0</v>
      </c>
      <c r="DX28" s="43"/>
      <c r="DY28" s="4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130" t="str">
        <f t="shared" si="190"/>
        <v>○</v>
      </c>
      <c r="EM28" s="30">
        <f t="shared" si="191"/>
        <v>0</v>
      </c>
      <c r="EN28" s="103">
        <f t="shared" si="192"/>
        <v>0</v>
      </c>
      <c r="EO28" s="43"/>
      <c r="EP28" s="34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130" t="str">
        <f t="shared" si="193"/>
        <v>○</v>
      </c>
      <c r="FD28" s="107">
        <f t="shared" si="194"/>
        <v>0</v>
      </c>
      <c r="FE28" s="71"/>
      <c r="FF28" s="70"/>
      <c r="FG28" s="40">
        <f t="shared" si="195"/>
        <v>0</v>
      </c>
      <c r="FI28" s="30">
        <f t="shared" si="203"/>
        <v>0</v>
      </c>
      <c r="FJ28" s="30">
        <f t="shared" si="204"/>
        <v>0</v>
      </c>
      <c r="FK28" s="34">
        <f t="shared" si="196"/>
        <v>0</v>
      </c>
      <c r="FL28" s="34">
        <f t="shared" si="197"/>
        <v>0</v>
      </c>
      <c r="FM28" s="34">
        <f t="shared" si="198"/>
        <v>0</v>
      </c>
      <c r="FN28" s="34">
        <f t="shared" si="199"/>
        <v>0</v>
      </c>
      <c r="FO28" s="34">
        <f t="shared" si="200"/>
        <v>0</v>
      </c>
      <c r="FP28" s="214">
        <f t="shared" si="201"/>
        <v>0</v>
      </c>
    </row>
    <row r="29" spans="1:172" s="76" customFormat="1" ht="14.45" customHeight="1">
      <c r="A29" s="135"/>
      <c r="B29" s="70"/>
      <c r="C29" s="70"/>
      <c r="D29" s="70"/>
      <c r="E29" s="118"/>
      <c r="F29" s="30">
        <f t="shared" si="166"/>
        <v>0</v>
      </c>
      <c r="G29" s="30">
        <f t="shared" si="167"/>
        <v>0</v>
      </c>
      <c r="H29" s="31"/>
      <c r="I29" s="31"/>
      <c r="J29" s="31"/>
      <c r="K29" s="31"/>
      <c r="L29" s="31"/>
      <c r="M29" s="31"/>
      <c r="N29" s="30">
        <f t="shared" si="168"/>
        <v>0</v>
      </c>
      <c r="O29" s="31"/>
      <c r="P29" s="31"/>
      <c r="Q29" s="31"/>
      <c r="R29" s="31"/>
      <c r="S29" s="31"/>
      <c r="T29" s="31"/>
      <c r="U29" s="30"/>
      <c r="V29" s="31"/>
      <c r="W29" s="31"/>
      <c r="X29" s="31"/>
      <c r="Y29" s="31"/>
      <c r="Z29" s="31"/>
      <c r="AA29" s="31"/>
      <c r="AB29" s="31"/>
      <c r="AC29" s="30"/>
      <c r="AD29" s="31"/>
      <c r="AE29" s="31"/>
      <c r="AF29" s="31"/>
      <c r="AG29" s="31"/>
      <c r="AH29" s="31"/>
      <c r="AI29" s="31"/>
      <c r="AJ29" s="30">
        <f t="shared" si="169"/>
        <v>0</v>
      </c>
      <c r="AK29" s="30">
        <f t="shared" si="170"/>
        <v>0</v>
      </c>
      <c r="AL29" s="31"/>
      <c r="AM29" s="31"/>
      <c r="AN29" s="31"/>
      <c r="AO29" s="31"/>
      <c r="AP29" s="31"/>
      <c r="AQ29" s="31"/>
      <c r="AR29" s="30">
        <f t="shared" si="171"/>
        <v>0</v>
      </c>
      <c r="AS29" s="31"/>
      <c r="AT29" s="31"/>
      <c r="AU29" s="31"/>
      <c r="AV29" s="31"/>
      <c r="AW29" s="31"/>
      <c r="AX29" s="31"/>
      <c r="AY29" s="30">
        <f t="shared" si="172"/>
        <v>0</v>
      </c>
      <c r="AZ29" s="31"/>
      <c r="BA29" s="31"/>
      <c r="BB29" s="31"/>
      <c r="BC29" s="31"/>
      <c r="BD29" s="31"/>
      <c r="BE29" s="31"/>
      <c r="BF29" s="31"/>
      <c r="BG29" s="30">
        <f t="shared" si="173"/>
        <v>0</v>
      </c>
      <c r="BH29" s="31"/>
      <c r="BI29" s="31"/>
      <c r="BJ29" s="31"/>
      <c r="BK29" s="32"/>
      <c r="BL29" s="32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125" t="str">
        <f t="shared" si="174"/>
        <v>○</v>
      </c>
      <c r="CA29" s="110">
        <f t="shared" si="175"/>
        <v>0</v>
      </c>
      <c r="CB29" s="30">
        <f t="shared" si="176"/>
        <v>0</v>
      </c>
      <c r="CC29" s="34"/>
      <c r="CD29" s="34"/>
      <c r="CE29" s="34"/>
      <c r="CF29" s="91"/>
      <c r="CG29" s="91"/>
      <c r="CH29" s="130" t="str">
        <f t="shared" si="177"/>
        <v>○</v>
      </c>
      <c r="CI29" s="30">
        <f t="shared" si="178"/>
        <v>0</v>
      </c>
      <c r="CJ29" s="35">
        <f t="shared" si="179"/>
        <v>0</v>
      </c>
      <c r="CK29" s="36">
        <f t="shared" si="180"/>
        <v>0</v>
      </c>
      <c r="CL29" s="34"/>
      <c r="CM29" s="34"/>
      <c r="CN29" s="34"/>
      <c r="CO29" s="37"/>
      <c r="CP29" s="37"/>
      <c r="CQ29" s="130" t="str">
        <f t="shared" si="181"/>
        <v>○</v>
      </c>
      <c r="CR29" s="30">
        <f t="shared" si="182"/>
        <v>0</v>
      </c>
      <c r="CS29" s="38">
        <f t="shared" si="183"/>
        <v>0</v>
      </c>
      <c r="CT29" s="38">
        <f t="shared" si="184"/>
        <v>0</v>
      </c>
      <c r="CU29" s="34"/>
      <c r="CV29" s="34"/>
      <c r="CW29" s="34"/>
      <c r="CX29" s="34"/>
      <c r="CY29" s="34"/>
      <c r="CZ29" s="33"/>
      <c r="DA29" s="33"/>
      <c r="DB29" s="33"/>
      <c r="DC29" s="33"/>
      <c r="DD29" s="130" t="str">
        <f t="shared" si="185"/>
        <v>○</v>
      </c>
      <c r="DE29" s="30">
        <f t="shared" si="186"/>
        <v>0</v>
      </c>
      <c r="DF29" s="38">
        <f t="shared" si="202"/>
        <v>0</v>
      </c>
      <c r="DG29" s="34"/>
      <c r="DH29" s="34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130" t="str">
        <f t="shared" si="187"/>
        <v>○</v>
      </c>
      <c r="DV29" s="101">
        <f t="shared" si="188"/>
        <v>0</v>
      </c>
      <c r="DW29" s="42">
        <f t="shared" si="189"/>
        <v>0</v>
      </c>
      <c r="DX29" s="43"/>
      <c r="DY29" s="4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130" t="str">
        <f t="shared" si="190"/>
        <v>○</v>
      </c>
      <c r="EM29" s="30">
        <f t="shared" si="191"/>
        <v>0</v>
      </c>
      <c r="EN29" s="103">
        <f t="shared" si="192"/>
        <v>0</v>
      </c>
      <c r="EO29" s="43"/>
      <c r="EP29" s="34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130" t="str">
        <f t="shared" si="193"/>
        <v>○</v>
      </c>
      <c r="FD29" s="107">
        <f t="shared" si="194"/>
        <v>0</v>
      </c>
      <c r="FE29" s="71"/>
      <c r="FF29" s="70"/>
      <c r="FG29" s="40">
        <f t="shared" si="195"/>
        <v>0</v>
      </c>
      <c r="FI29" s="30">
        <f t="shared" si="203"/>
        <v>0</v>
      </c>
      <c r="FJ29" s="30">
        <f t="shared" si="204"/>
        <v>0</v>
      </c>
      <c r="FK29" s="34">
        <f t="shared" si="196"/>
        <v>0</v>
      </c>
      <c r="FL29" s="34">
        <f t="shared" si="197"/>
        <v>0</v>
      </c>
      <c r="FM29" s="34">
        <f t="shared" si="198"/>
        <v>0</v>
      </c>
      <c r="FN29" s="34">
        <f t="shared" si="199"/>
        <v>0</v>
      </c>
      <c r="FO29" s="34">
        <f t="shared" si="200"/>
        <v>0</v>
      </c>
      <c r="FP29" s="214">
        <f t="shared" si="201"/>
        <v>0</v>
      </c>
    </row>
    <row r="30" spans="1:172" s="76" customFormat="1" ht="14.45" customHeight="1">
      <c r="A30" s="135"/>
      <c r="B30" s="70"/>
      <c r="C30" s="70"/>
      <c r="D30" s="70"/>
      <c r="E30" s="118"/>
      <c r="F30" s="30">
        <f t="shared" si="166"/>
        <v>0</v>
      </c>
      <c r="G30" s="30">
        <f t="shared" si="167"/>
        <v>0</v>
      </c>
      <c r="H30" s="31"/>
      <c r="I30" s="31"/>
      <c r="J30" s="31"/>
      <c r="K30" s="31"/>
      <c r="L30" s="31"/>
      <c r="M30" s="31"/>
      <c r="N30" s="30">
        <f t="shared" si="168"/>
        <v>0</v>
      </c>
      <c r="O30" s="31"/>
      <c r="P30" s="31"/>
      <c r="Q30" s="31"/>
      <c r="R30" s="31"/>
      <c r="S30" s="31"/>
      <c r="T30" s="31"/>
      <c r="U30" s="30"/>
      <c r="V30" s="31"/>
      <c r="W30" s="31"/>
      <c r="X30" s="31"/>
      <c r="Y30" s="31"/>
      <c r="Z30" s="31"/>
      <c r="AA30" s="31"/>
      <c r="AB30" s="31"/>
      <c r="AC30" s="30"/>
      <c r="AD30" s="31"/>
      <c r="AE30" s="31"/>
      <c r="AF30" s="31"/>
      <c r="AG30" s="31"/>
      <c r="AH30" s="31"/>
      <c r="AI30" s="31"/>
      <c r="AJ30" s="30">
        <f t="shared" si="169"/>
        <v>0</v>
      </c>
      <c r="AK30" s="30">
        <f t="shared" si="170"/>
        <v>0</v>
      </c>
      <c r="AL30" s="31"/>
      <c r="AM30" s="31"/>
      <c r="AN30" s="31"/>
      <c r="AO30" s="31"/>
      <c r="AP30" s="31"/>
      <c r="AQ30" s="31"/>
      <c r="AR30" s="30">
        <f t="shared" si="171"/>
        <v>0</v>
      </c>
      <c r="AS30" s="31"/>
      <c r="AT30" s="31"/>
      <c r="AU30" s="31"/>
      <c r="AV30" s="31"/>
      <c r="AW30" s="31"/>
      <c r="AX30" s="31"/>
      <c r="AY30" s="30">
        <f t="shared" si="172"/>
        <v>0</v>
      </c>
      <c r="AZ30" s="31"/>
      <c r="BA30" s="31"/>
      <c r="BB30" s="31"/>
      <c r="BC30" s="31"/>
      <c r="BD30" s="31"/>
      <c r="BE30" s="31"/>
      <c r="BF30" s="31"/>
      <c r="BG30" s="30">
        <f t="shared" si="173"/>
        <v>0</v>
      </c>
      <c r="BH30" s="31"/>
      <c r="BI30" s="31"/>
      <c r="BJ30" s="31"/>
      <c r="BK30" s="32"/>
      <c r="BL30" s="32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125" t="str">
        <f t="shared" si="174"/>
        <v>○</v>
      </c>
      <c r="CA30" s="110">
        <f t="shared" si="175"/>
        <v>0</v>
      </c>
      <c r="CB30" s="30">
        <f t="shared" si="176"/>
        <v>0</v>
      </c>
      <c r="CC30" s="34"/>
      <c r="CD30" s="34"/>
      <c r="CE30" s="34"/>
      <c r="CF30" s="91"/>
      <c r="CG30" s="91"/>
      <c r="CH30" s="130" t="str">
        <f t="shared" si="177"/>
        <v>○</v>
      </c>
      <c r="CI30" s="30">
        <f t="shared" si="178"/>
        <v>0</v>
      </c>
      <c r="CJ30" s="35">
        <f t="shared" si="179"/>
        <v>0</v>
      </c>
      <c r="CK30" s="36">
        <f t="shared" si="180"/>
        <v>0</v>
      </c>
      <c r="CL30" s="34"/>
      <c r="CM30" s="34"/>
      <c r="CN30" s="34"/>
      <c r="CO30" s="37"/>
      <c r="CP30" s="37"/>
      <c r="CQ30" s="130" t="str">
        <f t="shared" si="181"/>
        <v>○</v>
      </c>
      <c r="CR30" s="30">
        <f t="shared" si="182"/>
        <v>0</v>
      </c>
      <c r="CS30" s="38">
        <f t="shared" si="183"/>
        <v>0</v>
      </c>
      <c r="CT30" s="38">
        <f t="shared" si="184"/>
        <v>0</v>
      </c>
      <c r="CU30" s="34"/>
      <c r="CV30" s="34"/>
      <c r="CW30" s="34"/>
      <c r="CX30" s="34"/>
      <c r="CY30" s="34"/>
      <c r="CZ30" s="33"/>
      <c r="DA30" s="33"/>
      <c r="DB30" s="33"/>
      <c r="DC30" s="33"/>
      <c r="DD30" s="130" t="str">
        <f t="shared" si="185"/>
        <v>○</v>
      </c>
      <c r="DE30" s="30">
        <f t="shared" si="186"/>
        <v>0</v>
      </c>
      <c r="DF30" s="38">
        <f t="shared" si="202"/>
        <v>0</v>
      </c>
      <c r="DG30" s="34"/>
      <c r="DH30" s="34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130" t="str">
        <f t="shared" si="187"/>
        <v>○</v>
      </c>
      <c r="DV30" s="101">
        <f t="shared" si="188"/>
        <v>0</v>
      </c>
      <c r="DW30" s="42">
        <f t="shared" si="189"/>
        <v>0</v>
      </c>
      <c r="DX30" s="43"/>
      <c r="DY30" s="4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130" t="str">
        <f t="shared" si="190"/>
        <v>○</v>
      </c>
      <c r="EM30" s="30">
        <f t="shared" si="191"/>
        <v>0</v>
      </c>
      <c r="EN30" s="103">
        <f t="shared" si="192"/>
        <v>0</v>
      </c>
      <c r="EO30" s="43"/>
      <c r="EP30" s="34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130" t="str">
        <f t="shared" si="193"/>
        <v>○</v>
      </c>
      <c r="FD30" s="107">
        <f t="shared" si="194"/>
        <v>0</v>
      </c>
      <c r="FE30" s="71"/>
      <c r="FF30" s="70"/>
      <c r="FG30" s="40">
        <f t="shared" si="195"/>
        <v>0</v>
      </c>
      <c r="FI30" s="30">
        <f t="shared" si="203"/>
        <v>0</v>
      </c>
      <c r="FJ30" s="30">
        <f t="shared" si="204"/>
        <v>0</v>
      </c>
      <c r="FK30" s="34">
        <f t="shared" si="196"/>
        <v>0</v>
      </c>
      <c r="FL30" s="34">
        <f t="shared" si="197"/>
        <v>0</v>
      </c>
      <c r="FM30" s="34">
        <f t="shared" si="198"/>
        <v>0</v>
      </c>
      <c r="FN30" s="34">
        <f t="shared" si="199"/>
        <v>0</v>
      </c>
      <c r="FO30" s="34">
        <f t="shared" si="200"/>
        <v>0</v>
      </c>
      <c r="FP30" s="214">
        <f t="shared" si="201"/>
        <v>0</v>
      </c>
    </row>
    <row r="31" spans="1:172" s="76" customFormat="1" ht="14.45" customHeight="1">
      <c r="A31" s="135"/>
      <c r="B31" s="70"/>
      <c r="C31" s="70"/>
      <c r="D31" s="70"/>
      <c r="E31" s="118"/>
      <c r="F31" s="30">
        <f t="shared" si="166"/>
        <v>0</v>
      </c>
      <c r="G31" s="30">
        <f t="shared" si="167"/>
        <v>0</v>
      </c>
      <c r="H31" s="31"/>
      <c r="I31" s="31"/>
      <c r="J31" s="31"/>
      <c r="K31" s="31"/>
      <c r="L31" s="31"/>
      <c r="M31" s="31"/>
      <c r="N31" s="30">
        <f t="shared" si="168"/>
        <v>0</v>
      </c>
      <c r="O31" s="31"/>
      <c r="P31" s="31"/>
      <c r="Q31" s="31"/>
      <c r="R31" s="31"/>
      <c r="S31" s="31"/>
      <c r="T31" s="31"/>
      <c r="U31" s="30"/>
      <c r="V31" s="31"/>
      <c r="W31" s="31"/>
      <c r="X31" s="31"/>
      <c r="Y31" s="31"/>
      <c r="Z31" s="31"/>
      <c r="AA31" s="31"/>
      <c r="AB31" s="31"/>
      <c r="AC31" s="30"/>
      <c r="AD31" s="31"/>
      <c r="AE31" s="31"/>
      <c r="AF31" s="31"/>
      <c r="AG31" s="31"/>
      <c r="AH31" s="31"/>
      <c r="AI31" s="31"/>
      <c r="AJ31" s="30">
        <f t="shared" si="169"/>
        <v>0</v>
      </c>
      <c r="AK31" s="30">
        <f t="shared" si="170"/>
        <v>0</v>
      </c>
      <c r="AL31" s="31"/>
      <c r="AM31" s="31"/>
      <c r="AN31" s="31"/>
      <c r="AO31" s="31"/>
      <c r="AP31" s="31"/>
      <c r="AQ31" s="31"/>
      <c r="AR31" s="30">
        <f t="shared" si="171"/>
        <v>0</v>
      </c>
      <c r="AS31" s="31"/>
      <c r="AT31" s="31"/>
      <c r="AU31" s="31"/>
      <c r="AV31" s="31"/>
      <c r="AW31" s="31"/>
      <c r="AX31" s="31"/>
      <c r="AY31" s="30">
        <f t="shared" si="172"/>
        <v>0</v>
      </c>
      <c r="AZ31" s="31"/>
      <c r="BA31" s="31"/>
      <c r="BB31" s="31"/>
      <c r="BC31" s="31"/>
      <c r="BD31" s="31"/>
      <c r="BE31" s="31"/>
      <c r="BF31" s="31"/>
      <c r="BG31" s="30">
        <f t="shared" si="173"/>
        <v>0</v>
      </c>
      <c r="BH31" s="31"/>
      <c r="BI31" s="31"/>
      <c r="BJ31" s="31"/>
      <c r="BK31" s="32"/>
      <c r="BL31" s="32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125" t="str">
        <f t="shared" si="174"/>
        <v>○</v>
      </c>
      <c r="CA31" s="110">
        <f t="shared" si="175"/>
        <v>0</v>
      </c>
      <c r="CB31" s="30">
        <f t="shared" si="176"/>
        <v>0</v>
      </c>
      <c r="CC31" s="34"/>
      <c r="CD31" s="34"/>
      <c r="CE31" s="34"/>
      <c r="CF31" s="91"/>
      <c r="CG31" s="91"/>
      <c r="CH31" s="130" t="str">
        <f t="shared" si="177"/>
        <v>○</v>
      </c>
      <c r="CI31" s="30">
        <f t="shared" si="178"/>
        <v>0</v>
      </c>
      <c r="CJ31" s="35">
        <f t="shared" si="179"/>
        <v>0</v>
      </c>
      <c r="CK31" s="36">
        <f t="shared" si="180"/>
        <v>0</v>
      </c>
      <c r="CL31" s="34"/>
      <c r="CM31" s="34"/>
      <c r="CN31" s="34"/>
      <c r="CO31" s="37"/>
      <c r="CP31" s="37"/>
      <c r="CQ31" s="130" t="str">
        <f t="shared" si="181"/>
        <v>○</v>
      </c>
      <c r="CR31" s="30">
        <f t="shared" si="182"/>
        <v>0</v>
      </c>
      <c r="CS31" s="38">
        <f t="shared" si="183"/>
        <v>0</v>
      </c>
      <c r="CT31" s="38">
        <f t="shared" si="184"/>
        <v>0</v>
      </c>
      <c r="CU31" s="34"/>
      <c r="CV31" s="34"/>
      <c r="CW31" s="34"/>
      <c r="CX31" s="34"/>
      <c r="CY31" s="34"/>
      <c r="CZ31" s="33"/>
      <c r="DA31" s="33"/>
      <c r="DB31" s="33"/>
      <c r="DC31" s="33"/>
      <c r="DD31" s="130" t="str">
        <f t="shared" si="185"/>
        <v>○</v>
      </c>
      <c r="DE31" s="30">
        <f t="shared" si="186"/>
        <v>0</v>
      </c>
      <c r="DF31" s="38">
        <f t="shared" si="202"/>
        <v>0</v>
      </c>
      <c r="DG31" s="34"/>
      <c r="DH31" s="34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130" t="str">
        <f t="shared" si="187"/>
        <v>○</v>
      </c>
      <c r="DV31" s="101">
        <f t="shared" si="188"/>
        <v>0</v>
      </c>
      <c r="DW31" s="42">
        <f t="shared" si="189"/>
        <v>0</v>
      </c>
      <c r="DX31" s="43"/>
      <c r="DY31" s="4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130" t="str">
        <f t="shared" si="190"/>
        <v>○</v>
      </c>
      <c r="EM31" s="30">
        <f t="shared" si="191"/>
        <v>0</v>
      </c>
      <c r="EN31" s="103">
        <f t="shared" si="192"/>
        <v>0</v>
      </c>
      <c r="EO31" s="43"/>
      <c r="EP31" s="34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130" t="str">
        <f t="shared" si="193"/>
        <v>○</v>
      </c>
      <c r="FD31" s="107">
        <f t="shared" si="194"/>
        <v>0</v>
      </c>
      <c r="FE31" s="71"/>
      <c r="FF31" s="70"/>
      <c r="FG31" s="40">
        <f t="shared" si="195"/>
        <v>0</v>
      </c>
      <c r="FI31" s="30">
        <f t="shared" si="203"/>
        <v>0</v>
      </c>
      <c r="FJ31" s="30">
        <f t="shared" si="204"/>
        <v>0</v>
      </c>
      <c r="FK31" s="34">
        <f t="shared" si="196"/>
        <v>0</v>
      </c>
      <c r="FL31" s="34">
        <f t="shared" si="197"/>
        <v>0</v>
      </c>
      <c r="FM31" s="34">
        <f t="shared" si="198"/>
        <v>0</v>
      </c>
      <c r="FN31" s="34">
        <f t="shared" si="199"/>
        <v>0</v>
      </c>
      <c r="FO31" s="34">
        <f t="shared" si="200"/>
        <v>0</v>
      </c>
      <c r="FP31" s="214">
        <f t="shared" si="201"/>
        <v>0</v>
      </c>
    </row>
    <row r="32" spans="1:172" s="76" customFormat="1" ht="14.45" customHeight="1">
      <c r="A32" s="135"/>
      <c r="B32" s="70"/>
      <c r="C32" s="70"/>
      <c r="D32" s="70"/>
      <c r="E32" s="118"/>
      <c r="F32" s="30">
        <f t="shared" si="166"/>
        <v>0</v>
      </c>
      <c r="G32" s="30">
        <f t="shared" si="167"/>
        <v>0</v>
      </c>
      <c r="H32" s="31"/>
      <c r="I32" s="31"/>
      <c r="J32" s="31"/>
      <c r="K32" s="31"/>
      <c r="L32" s="31"/>
      <c r="M32" s="31"/>
      <c r="N32" s="30">
        <f t="shared" si="168"/>
        <v>0</v>
      </c>
      <c r="O32" s="31"/>
      <c r="P32" s="31"/>
      <c r="Q32" s="31"/>
      <c r="R32" s="31"/>
      <c r="S32" s="31"/>
      <c r="T32" s="31"/>
      <c r="U32" s="30"/>
      <c r="V32" s="31"/>
      <c r="W32" s="31"/>
      <c r="X32" s="31"/>
      <c r="Y32" s="31"/>
      <c r="Z32" s="31"/>
      <c r="AA32" s="31"/>
      <c r="AB32" s="31"/>
      <c r="AC32" s="30"/>
      <c r="AD32" s="31"/>
      <c r="AE32" s="31"/>
      <c r="AF32" s="31"/>
      <c r="AG32" s="31"/>
      <c r="AH32" s="31"/>
      <c r="AI32" s="31"/>
      <c r="AJ32" s="30">
        <f t="shared" si="169"/>
        <v>0</v>
      </c>
      <c r="AK32" s="30">
        <f t="shared" si="170"/>
        <v>0</v>
      </c>
      <c r="AL32" s="31"/>
      <c r="AM32" s="31"/>
      <c r="AN32" s="31"/>
      <c r="AO32" s="31"/>
      <c r="AP32" s="31"/>
      <c r="AQ32" s="31"/>
      <c r="AR32" s="30">
        <f t="shared" si="171"/>
        <v>0</v>
      </c>
      <c r="AS32" s="31"/>
      <c r="AT32" s="31"/>
      <c r="AU32" s="31"/>
      <c r="AV32" s="31"/>
      <c r="AW32" s="31"/>
      <c r="AX32" s="31"/>
      <c r="AY32" s="30">
        <f t="shared" si="172"/>
        <v>0</v>
      </c>
      <c r="AZ32" s="31"/>
      <c r="BA32" s="31"/>
      <c r="BB32" s="31"/>
      <c r="BC32" s="31"/>
      <c r="BD32" s="31"/>
      <c r="BE32" s="31"/>
      <c r="BF32" s="31"/>
      <c r="BG32" s="30">
        <f t="shared" si="173"/>
        <v>0</v>
      </c>
      <c r="BH32" s="31"/>
      <c r="BI32" s="31"/>
      <c r="BJ32" s="31"/>
      <c r="BK32" s="32"/>
      <c r="BL32" s="32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125" t="str">
        <f t="shared" si="174"/>
        <v>○</v>
      </c>
      <c r="CA32" s="110">
        <f t="shared" si="175"/>
        <v>0</v>
      </c>
      <c r="CB32" s="30">
        <f t="shared" si="176"/>
        <v>0</v>
      </c>
      <c r="CC32" s="34"/>
      <c r="CD32" s="34"/>
      <c r="CE32" s="34"/>
      <c r="CF32" s="91"/>
      <c r="CG32" s="91"/>
      <c r="CH32" s="130" t="str">
        <f t="shared" si="177"/>
        <v>○</v>
      </c>
      <c r="CI32" s="30">
        <f t="shared" si="178"/>
        <v>0</v>
      </c>
      <c r="CJ32" s="35">
        <f t="shared" si="179"/>
        <v>0</v>
      </c>
      <c r="CK32" s="36">
        <f t="shared" si="180"/>
        <v>0</v>
      </c>
      <c r="CL32" s="34"/>
      <c r="CM32" s="34"/>
      <c r="CN32" s="34"/>
      <c r="CO32" s="37"/>
      <c r="CP32" s="37"/>
      <c r="CQ32" s="130" t="str">
        <f t="shared" si="181"/>
        <v>○</v>
      </c>
      <c r="CR32" s="30">
        <f t="shared" si="182"/>
        <v>0</v>
      </c>
      <c r="CS32" s="38">
        <f t="shared" si="183"/>
        <v>0</v>
      </c>
      <c r="CT32" s="38">
        <f t="shared" si="184"/>
        <v>0</v>
      </c>
      <c r="CU32" s="34"/>
      <c r="CV32" s="34"/>
      <c r="CW32" s="34"/>
      <c r="CX32" s="34"/>
      <c r="CY32" s="34"/>
      <c r="CZ32" s="33"/>
      <c r="DA32" s="33"/>
      <c r="DB32" s="33"/>
      <c r="DC32" s="33"/>
      <c r="DD32" s="130" t="str">
        <f t="shared" si="185"/>
        <v>○</v>
      </c>
      <c r="DE32" s="30">
        <f t="shared" si="186"/>
        <v>0</v>
      </c>
      <c r="DF32" s="38">
        <f t="shared" si="202"/>
        <v>0</v>
      </c>
      <c r="DG32" s="34"/>
      <c r="DH32" s="34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130" t="str">
        <f t="shared" si="187"/>
        <v>○</v>
      </c>
      <c r="DV32" s="101">
        <f t="shared" si="188"/>
        <v>0</v>
      </c>
      <c r="DW32" s="42">
        <f t="shared" si="189"/>
        <v>0</v>
      </c>
      <c r="DX32" s="43"/>
      <c r="DY32" s="4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130" t="str">
        <f t="shared" si="190"/>
        <v>○</v>
      </c>
      <c r="EM32" s="30">
        <f t="shared" si="191"/>
        <v>0</v>
      </c>
      <c r="EN32" s="103">
        <f t="shared" si="192"/>
        <v>0</v>
      </c>
      <c r="EO32" s="43"/>
      <c r="EP32" s="34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130" t="str">
        <f t="shared" si="193"/>
        <v>○</v>
      </c>
      <c r="FD32" s="107">
        <f t="shared" si="194"/>
        <v>0</v>
      </c>
      <c r="FE32" s="71"/>
      <c r="FF32" s="70"/>
      <c r="FG32" s="40">
        <f t="shared" si="195"/>
        <v>0</v>
      </c>
      <c r="FI32" s="30">
        <f t="shared" si="203"/>
        <v>0</v>
      </c>
      <c r="FJ32" s="30">
        <f t="shared" si="204"/>
        <v>0</v>
      </c>
      <c r="FK32" s="34">
        <f t="shared" si="196"/>
        <v>0</v>
      </c>
      <c r="FL32" s="34">
        <f t="shared" si="197"/>
        <v>0</v>
      </c>
      <c r="FM32" s="34">
        <f t="shared" si="198"/>
        <v>0</v>
      </c>
      <c r="FN32" s="34">
        <f t="shared" si="199"/>
        <v>0</v>
      </c>
      <c r="FO32" s="34">
        <f t="shared" si="200"/>
        <v>0</v>
      </c>
      <c r="FP32" s="214">
        <f t="shared" si="201"/>
        <v>0</v>
      </c>
    </row>
    <row r="33" spans="1:172" s="76" customFormat="1" ht="14.45" customHeight="1">
      <c r="A33" s="135"/>
      <c r="B33" s="70"/>
      <c r="C33" s="70"/>
      <c r="D33" s="70"/>
      <c r="E33" s="118"/>
      <c r="F33" s="30">
        <f t="shared" si="166"/>
        <v>0</v>
      </c>
      <c r="G33" s="30">
        <f t="shared" si="167"/>
        <v>0</v>
      </c>
      <c r="H33" s="31"/>
      <c r="I33" s="31"/>
      <c r="J33" s="31"/>
      <c r="K33" s="31"/>
      <c r="L33" s="31"/>
      <c r="M33" s="31"/>
      <c r="N33" s="30">
        <f t="shared" si="168"/>
        <v>0</v>
      </c>
      <c r="O33" s="31"/>
      <c r="P33" s="31"/>
      <c r="Q33" s="31"/>
      <c r="R33" s="31"/>
      <c r="S33" s="31"/>
      <c r="T33" s="31"/>
      <c r="U33" s="30"/>
      <c r="V33" s="31"/>
      <c r="W33" s="31"/>
      <c r="X33" s="31"/>
      <c r="Y33" s="31"/>
      <c r="Z33" s="31"/>
      <c r="AA33" s="31"/>
      <c r="AB33" s="31"/>
      <c r="AC33" s="30"/>
      <c r="AD33" s="31"/>
      <c r="AE33" s="31"/>
      <c r="AF33" s="31"/>
      <c r="AG33" s="31"/>
      <c r="AH33" s="31"/>
      <c r="AI33" s="31"/>
      <c r="AJ33" s="30">
        <f t="shared" si="169"/>
        <v>0</v>
      </c>
      <c r="AK33" s="30">
        <f t="shared" si="170"/>
        <v>0</v>
      </c>
      <c r="AL33" s="31"/>
      <c r="AM33" s="31"/>
      <c r="AN33" s="31"/>
      <c r="AO33" s="31"/>
      <c r="AP33" s="31"/>
      <c r="AQ33" s="31"/>
      <c r="AR33" s="30">
        <f t="shared" si="171"/>
        <v>0</v>
      </c>
      <c r="AS33" s="31"/>
      <c r="AT33" s="31"/>
      <c r="AU33" s="31"/>
      <c r="AV33" s="31"/>
      <c r="AW33" s="31"/>
      <c r="AX33" s="31"/>
      <c r="AY33" s="30">
        <f t="shared" si="172"/>
        <v>0</v>
      </c>
      <c r="AZ33" s="31"/>
      <c r="BA33" s="31"/>
      <c r="BB33" s="31"/>
      <c r="BC33" s="31"/>
      <c r="BD33" s="31"/>
      <c r="BE33" s="31"/>
      <c r="BF33" s="31"/>
      <c r="BG33" s="30">
        <f t="shared" si="173"/>
        <v>0</v>
      </c>
      <c r="BH33" s="31"/>
      <c r="BI33" s="31"/>
      <c r="BJ33" s="31"/>
      <c r="BK33" s="32"/>
      <c r="BL33" s="32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125" t="str">
        <f t="shared" si="174"/>
        <v>○</v>
      </c>
      <c r="CA33" s="110">
        <f t="shared" si="175"/>
        <v>0</v>
      </c>
      <c r="CB33" s="30">
        <f t="shared" si="176"/>
        <v>0</v>
      </c>
      <c r="CC33" s="34"/>
      <c r="CD33" s="34"/>
      <c r="CE33" s="34"/>
      <c r="CF33" s="91"/>
      <c r="CG33" s="91"/>
      <c r="CH33" s="130" t="str">
        <f t="shared" si="177"/>
        <v>○</v>
      </c>
      <c r="CI33" s="30">
        <f t="shared" si="178"/>
        <v>0</v>
      </c>
      <c r="CJ33" s="35">
        <f t="shared" si="179"/>
        <v>0</v>
      </c>
      <c r="CK33" s="36">
        <f t="shared" si="180"/>
        <v>0</v>
      </c>
      <c r="CL33" s="34"/>
      <c r="CM33" s="34"/>
      <c r="CN33" s="34"/>
      <c r="CO33" s="37"/>
      <c r="CP33" s="37"/>
      <c r="CQ33" s="130" t="str">
        <f t="shared" si="181"/>
        <v>○</v>
      </c>
      <c r="CR33" s="30">
        <f t="shared" si="182"/>
        <v>0</v>
      </c>
      <c r="CS33" s="38">
        <f t="shared" si="183"/>
        <v>0</v>
      </c>
      <c r="CT33" s="38">
        <f t="shared" si="184"/>
        <v>0</v>
      </c>
      <c r="CU33" s="34"/>
      <c r="CV33" s="34"/>
      <c r="CW33" s="34"/>
      <c r="CX33" s="34"/>
      <c r="CY33" s="34"/>
      <c r="CZ33" s="33"/>
      <c r="DA33" s="33"/>
      <c r="DB33" s="33"/>
      <c r="DC33" s="33"/>
      <c r="DD33" s="130" t="str">
        <f t="shared" si="185"/>
        <v>○</v>
      </c>
      <c r="DE33" s="30">
        <f t="shared" si="186"/>
        <v>0</v>
      </c>
      <c r="DF33" s="38">
        <f t="shared" si="202"/>
        <v>0</v>
      </c>
      <c r="DG33" s="34"/>
      <c r="DH33" s="34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130" t="str">
        <f t="shared" si="187"/>
        <v>○</v>
      </c>
      <c r="DV33" s="101">
        <f t="shared" si="188"/>
        <v>0</v>
      </c>
      <c r="DW33" s="42">
        <f t="shared" si="189"/>
        <v>0</v>
      </c>
      <c r="DX33" s="43"/>
      <c r="DY33" s="4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130" t="str">
        <f t="shared" si="190"/>
        <v>○</v>
      </c>
      <c r="EM33" s="30">
        <f t="shared" si="191"/>
        <v>0</v>
      </c>
      <c r="EN33" s="103">
        <f t="shared" si="192"/>
        <v>0</v>
      </c>
      <c r="EO33" s="43"/>
      <c r="EP33" s="34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130" t="str">
        <f t="shared" si="193"/>
        <v>○</v>
      </c>
      <c r="FD33" s="107">
        <f t="shared" si="194"/>
        <v>0</v>
      </c>
      <c r="FE33" s="71"/>
      <c r="FF33" s="70"/>
      <c r="FG33" s="40">
        <f t="shared" si="195"/>
        <v>0</v>
      </c>
      <c r="FI33" s="30">
        <f t="shared" si="203"/>
        <v>0</v>
      </c>
      <c r="FJ33" s="30">
        <f t="shared" si="204"/>
        <v>0</v>
      </c>
      <c r="FK33" s="34">
        <f t="shared" si="196"/>
        <v>0</v>
      </c>
      <c r="FL33" s="34">
        <f t="shared" si="197"/>
        <v>0</v>
      </c>
      <c r="FM33" s="34">
        <f t="shared" si="198"/>
        <v>0</v>
      </c>
      <c r="FN33" s="34">
        <f t="shared" si="199"/>
        <v>0</v>
      </c>
      <c r="FO33" s="34">
        <f t="shared" si="200"/>
        <v>0</v>
      </c>
      <c r="FP33" s="214">
        <f t="shared" si="201"/>
        <v>0</v>
      </c>
    </row>
    <row r="34" spans="1:172" s="76" customFormat="1" ht="14.45" customHeight="1">
      <c r="A34" s="135"/>
      <c r="B34" s="70"/>
      <c r="C34" s="70"/>
      <c r="D34" s="70"/>
      <c r="E34" s="118"/>
      <c r="F34" s="30">
        <f t="shared" si="166"/>
        <v>0</v>
      </c>
      <c r="G34" s="30">
        <f t="shared" si="167"/>
        <v>0</v>
      </c>
      <c r="H34" s="31"/>
      <c r="I34" s="31"/>
      <c r="J34" s="31"/>
      <c r="K34" s="31"/>
      <c r="L34" s="31"/>
      <c r="M34" s="31"/>
      <c r="N34" s="30">
        <f t="shared" si="168"/>
        <v>0</v>
      </c>
      <c r="O34" s="31"/>
      <c r="P34" s="31"/>
      <c r="Q34" s="31"/>
      <c r="R34" s="31"/>
      <c r="S34" s="31"/>
      <c r="T34" s="31"/>
      <c r="U34" s="30"/>
      <c r="V34" s="31"/>
      <c r="W34" s="31"/>
      <c r="X34" s="31"/>
      <c r="Y34" s="31"/>
      <c r="Z34" s="31"/>
      <c r="AA34" s="31"/>
      <c r="AB34" s="31"/>
      <c r="AC34" s="30"/>
      <c r="AD34" s="31"/>
      <c r="AE34" s="31"/>
      <c r="AF34" s="31"/>
      <c r="AG34" s="31"/>
      <c r="AH34" s="31"/>
      <c r="AI34" s="31"/>
      <c r="AJ34" s="30">
        <f t="shared" si="169"/>
        <v>0</v>
      </c>
      <c r="AK34" s="30">
        <f t="shared" si="170"/>
        <v>0</v>
      </c>
      <c r="AL34" s="31"/>
      <c r="AM34" s="31"/>
      <c r="AN34" s="31"/>
      <c r="AO34" s="31"/>
      <c r="AP34" s="31"/>
      <c r="AQ34" s="31"/>
      <c r="AR34" s="30">
        <f t="shared" si="171"/>
        <v>0</v>
      </c>
      <c r="AS34" s="31"/>
      <c r="AT34" s="31"/>
      <c r="AU34" s="31"/>
      <c r="AV34" s="31"/>
      <c r="AW34" s="31"/>
      <c r="AX34" s="31"/>
      <c r="AY34" s="30">
        <f t="shared" si="172"/>
        <v>0</v>
      </c>
      <c r="AZ34" s="31"/>
      <c r="BA34" s="31"/>
      <c r="BB34" s="31"/>
      <c r="BC34" s="31"/>
      <c r="BD34" s="31"/>
      <c r="BE34" s="31"/>
      <c r="BF34" s="31"/>
      <c r="BG34" s="30">
        <f t="shared" si="173"/>
        <v>0</v>
      </c>
      <c r="BH34" s="31"/>
      <c r="BI34" s="31"/>
      <c r="BJ34" s="31"/>
      <c r="BK34" s="32"/>
      <c r="BL34" s="32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125" t="str">
        <f t="shared" si="174"/>
        <v>○</v>
      </c>
      <c r="CA34" s="110">
        <f t="shared" si="175"/>
        <v>0</v>
      </c>
      <c r="CB34" s="30">
        <f t="shared" si="176"/>
        <v>0</v>
      </c>
      <c r="CC34" s="34"/>
      <c r="CD34" s="34"/>
      <c r="CE34" s="34"/>
      <c r="CF34" s="91"/>
      <c r="CG34" s="91"/>
      <c r="CH34" s="130" t="str">
        <f t="shared" si="177"/>
        <v>○</v>
      </c>
      <c r="CI34" s="30">
        <f t="shared" si="178"/>
        <v>0</v>
      </c>
      <c r="CJ34" s="35">
        <f t="shared" si="179"/>
        <v>0</v>
      </c>
      <c r="CK34" s="36">
        <f t="shared" si="180"/>
        <v>0</v>
      </c>
      <c r="CL34" s="34"/>
      <c r="CM34" s="34"/>
      <c r="CN34" s="34"/>
      <c r="CO34" s="37"/>
      <c r="CP34" s="37"/>
      <c r="CQ34" s="130" t="str">
        <f t="shared" si="181"/>
        <v>○</v>
      </c>
      <c r="CR34" s="30">
        <f t="shared" si="182"/>
        <v>0</v>
      </c>
      <c r="CS34" s="38">
        <f t="shared" si="183"/>
        <v>0</v>
      </c>
      <c r="CT34" s="38">
        <f t="shared" si="184"/>
        <v>0</v>
      </c>
      <c r="CU34" s="34"/>
      <c r="CV34" s="34"/>
      <c r="CW34" s="34"/>
      <c r="CX34" s="34"/>
      <c r="CY34" s="34"/>
      <c r="CZ34" s="33"/>
      <c r="DA34" s="33"/>
      <c r="DB34" s="33"/>
      <c r="DC34" s="33"/>
      <c r="DD34" s="130" t="str">
        <f t="shared" si="185"/>
        <v>○</v>
      </c>
      <c r="DE34" s="30">
        <f t="shared" si="186"/>
        <v>0</v>
      </c>
      <c r="DF34" s="38">
        <f t="shared" si="202"/>
        <v>0</v>
      </c>
      <c r="DG34" s="34"/>
      <c r="DH34" s="34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130" t="str">
        <f t="shared" si="187"/>
        <v>○</v>
      </c>
      <c r="DV34" s="101">
        <f t="shared" si="188"/>
        <v>0</v>
      </c>
      <c r="DW34" s="42">
        <f t="shared" si="189"/>
        <v>0</v>
      </c>
      <c r="DX34" s="43"/>
      <c r="DY34" s="4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130" t="str">
        <f t="shared" si="190"/>
        <v>○</v>
      </c>
      <c r="EM34" s="30">
        <f t="shared" si="191"/>
        <v>0</v>
      </c>
      <c r="EN34" s="103">
        <f t="shared" si="192"/>
        <v>0</v>
      </c>
      <c r="EO34" s="43"/>
      <c r="EP34" s="34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130" t="str">
        <f t="shared" si="193"/>
        <v>○</v>
      </c>
      <c r="FD34" s="107">
        <f t="shared" si="194"/>
        <v>0</v>
      </c>
      <c r="FE34" s="71"/>
      <c r="FF34" s="70"/>
      <c r="FG34" s="40">
        <f t="shared" si="195"/>
        <v>0</v>
      </c>
      <c r="FI34" s="30">
        <f t="shared" si="203"/>
        <v>0</v>
      </c>
      <c r="FJ34" s="30">
        <f t="shared" si="204"/>
        <v>0</v>
      </c>
      <c r="FK34" s="34">
        <f t="shared" si="196"/>
        <v>0</v>
      </c>
      <c r="FL34" s="34">
        <f t="shared" si="197"/>
        <v>0</v>
      </c>
      <c r="FM34" s="34">
        <f t="shared" si="198"/>
        <v>0</v>
      </c>
      <c r="FN34" s="34">
        <f t="shared" si="199"/>
        <v>0</v>
      </c>
      <c r="FO34" s="34">
        <f t="shared" si="200"/>
        <v>0</v>
      </c>
      <c r="FP34" s="214">
        <f t="shared" si="201"/>
        <v>0</v>
      </c>
    </row>
    <row r="35" spans="1:172" s="76" customFormat="1" ht="14.45" customHeight="1">
      <c r="A35" s="135"/>
      <c r="B35" s="70"/>
      <c r="C35" s="70"/>
      <c r="D35" s="70"/>
      <c r="E35" s="118"/>
      <c r="F35" s="30">
        <f t="shared" si="166"/>
        <v>0</v>
      </c>
      <c r="G35" s="30">
        <f t="shared" si="167"/>
        <v>0</v>
      </c>
      <c r="H35" s="31"/>
      <c r="I35" s="31"/>
      <c r="J35" s="31"/>
      <c r="K35" s="31"/>
      <c r="L35" s="31"/>
      <c r="M35" s="31"/>
      <c r="N35" s="30">
        <f t="shared" si="168"/>
        <v>0</v>
      </c>
      <c r="O35" s="31"/>
      <c r="P35" s="31"/>
      <c r="Q35" s="31"/>
      <c r="R35" s="31"/>
      <c r="S35" s="31"/>
      <c r="T35" s="31"/>
      <c r="U35" s="30"/>
      <c r="V35" s="31"/>
      <c r="W35" s="31"/>
      <c r="X35" s="31"/>
      <c r="Y35" s="31"/>
      <c r="Z35" s="31"/>
      <c r="AA35" s="31"/>
      <c r="AB35" s="31"/>
      <c r="AC35" s="30"/>
      <c r="AD35" s="31"/>
      <c r="AE35" s="31"/>
      <c r="AF35" s="31"/>
      <c r="AG35" s="31"/>
      <c r="AH35" s="31"/>
      <c r="AI35" s="31"/>
      <c r="AJ35" s="30">
        <f t="shared" si="169"/>
        <v>0</v>
      </c>
      <c r="AK35" s="30">
        <f t="shared" si="170"/>
        <v>0</v>
      </c>
      <c r="AL35" s="31"/>
      <c r="AM35" s="31"/>
      <c r="AN35" s="31"/>
      <c r="AO35" s="31"/>
      <c r="AP35" s="31"/>
      <c r="AQ35" s="31"/>
      <c r="AR35" s="30">
        <f t="shared" si="171"/>
        <v>0</v>
      </c>
      <c r="AS35" s="31"/>
      <c r="AT35" s="31"/>
      <c r="AU35" s="31"/>
      <c r="AV35" s="31"/>
      <c r="AW35" s="31"/>
      <c r="AX35" s="31"/>
      <c r="AY35" s="30">
        <f t="shared" si="172"/>
        <v>0</v>
      </c>
      <c r="AZ35" s="31"/>
      <c r="BA35" s="31"/>
      <c r="BB35" s="31"/>
      <c r="BC35" s="31"/>
      <c r="BD35" s="31"/>
      <c r="BE35" s="31"/>
      <c r="BF35" s="31"/>
      <c r="BG35" s="30">
        <f t="shared" si="173"/>
        <v>0</v>
      </c>
      <c r="BH35" s="31"/>
      <c r="BI35" s="31"/>
      <c r="BJ35" s="31"/>
      <c r="BK35" s="32"/>
      <c r="BL35" s="32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125" t="str">
        <f t="shared" si="174"/>
        <v>○</v>
      </c>
      <c r="CA35" s="110">
        <f t="shared" si="175"/>
        <v>0</v>
      </c>
      <c r="CB35" s="30">
        <f t="shared" si="176"/>
        <v>0</v>
      </c>
      <c r="CC35" s="34"/>
      <c r="CD35" s="34"/>
      <c r="CE35" s="34"/>
      <c r="CF35" s="91"/>
      <c r="CG35" s="91"/>
      <c r="CH35" s="130" t="str">
        <f t="shared" si="177"/>
        <v>○</v>
      </c>
      <c r="CI35" s="30">
        <f t="shared" si="178"/>
        <v>0</v>
      </c>
      <c r="CJ35" s="35">
        <f t="shared" si="179"/>
        <v>0</v>
      </c>
      <c r="CK35" s="36">
        <f t="shared" si="180"/>
        <v>0</v>
      </c>
      <c r="CL35" s="34"/>
      <c r="CM35" s="34"/>
      <c r="CN35" s="34"/>
      <c r="CO35" s="37"/>
      <c r="CP35" s="37"/>
      <c r="CQ35" s="130" t="str">
        <f t="shared" si="181"/>
        <v>○</v>
      </c>
      <c r="CR35" s="30">
        <f t="shared" si="182"/>
        <v>0</v>
      </c>
      <c r="CS35" s="38">
        <f t="shared" si="183"/>
        <v>0</v>
      </c>
      <c r="CT35" s="38">
        <f t="shared" si="184"/>
        <v>0</v>
      </c>
      <c r="CU35" s="34"/>
      <c r="CV35" s="34"/>
      <c r="CW35" s="34"/>
      <c r="CX35" s="34"/>
      <c r="CY35" s="34"/>
      <c r="CZ35" s="33"/>
      <c r="DA35" s="33"/>
      <c r="DB35" s="33"/>
      <c r="DC35" s="33"/>
      <c r="DD35" s="130" t="str">
        <f t="shared" si="185"/>
        <v>○</v>
      </c>
      <c r="DE35" s="30">
        <f t="shared" si="186"/>
        <v>0</v>
      </c>
      <c r="DF35" s="38">
        <f t="shared" si="202"/>
        <v>0</v>
      </c>
      <c r="DG35" s="34"/>
      <c r="DH35" s="34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130" t="str">
        <f t="shared" si="187"/>
        <v>○</v>
      </c>
      <c r="DV35" s="101">
        <f t="shared" si="188"/>
        <v>0</v>
      </c>
      <c r="DW35" s="42">
        <f t="shared" si="189"/>
        <v>0</v>
      </c>
      <c r="DX35" s="43"/>
      <c r="DY35" s="4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130" t="str">
        <f t="shared" si="190"/>
        <v>○</v>
      </c>
      <c r="EM35" s="30">
        <f t="shared" si="191"/>
        <v>0</v>
      </c>
      <c r="EN35" s="103">
        <f t="shared" si="192"/>
        <v>0</v>
      </c>
      <c r="EO35" s="43"/>
      <c r="EP35" s="34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130" t="str">
        <f t="shared" si="193"/>
        <v>○</v>
      </c>
      <c r="FD35" s="107">
        <f t="shared" si="194"/>
        <v>0</v>
      </c>
      <c r="FE35" s="71"/>
      <c r="FF35" s="70"/>
      <c r="FG35" s="40">
        <f t="shared" si="195"/>
        <v>0</v>
      </c>
      <c r="FI35" s="30">
        <f t="shared" si="203"/>
        <v>0</v>
      </c>
      <c r="FJ35" s="30">
        <f t="shared" si="204"/>
        <v>0</v>
      </c>
      <c r="FK35" s="34">
        <f t="shared" si="196"/>
        <v>0</v>
      </c>
      <c r="FL35" s="34">
        <f t="shared" si="197"/>
        <v>0</v>
      </c>
      <c r="FM35" s="34">
        <f t="shared" si="198"/>
        <v>0</v>
      </c>
      <c r="FN35" s="34">
        <f t="shared" si="199"/>
        <v>0</v>
      </c>
      <c r="FO35" s="34">
        <f t="shared" si="200"/>
        <v>0</v>
      </c>
      <c r="FP35" s="214">
        <f t="shared" si="201"/>
        <v>0</v>
      </c>
    </row>
    <row r="36" spans="1:172" s="76" customFormat="1" ht="14.45" customHeight="1">
      <c r="A36" s="135"/>
      <c r="B36" s="70"/>
      <c r="C36" s="70"/>
      <c r="D36" s="70"/>
      <c r="E36" s="118"/>
      <c r="F36" s="30">
        <f t="shared" si="166"/>
        <v>0</v>
      </c>
      <c r="G36" s="30">
        <f t="shared" si="167"/>
        <v>0</v>
      </c>
      <c r="H36" s="31"/>
      <c r="I36" s="31"/>
      <c r="J36" s="31"/>
      <c r="K36" s="31"/>
      <c r="L36" s="31"/>
      <c r="M36" s="31"/>
      <c r="N36" s="30">
        <f t="shared" si="168"/>
        <v>0</v>
      </c>
      <c r="O36" s="31"/>
      <c r="P36" s="31"/>
      <c r="Q36" s="31"/>
      <c r="R36" s="31"/>
      <c r="S36" s="31"/>
      <c r="T36" s="31"/>
      <c r="U36" s="30"/>
      <c r="V36" s="31"/>
      <c r="W36" s="31"/>
      <c r="X36" s="31"/>
      <c r="Y36" s="31"/>
      <c r="Z36" s="31"/>
      <c r="AA36" s="31"/>
      <c r="AB36" s="31"/>
      <c r="AC36" s="30"/>
      <c r="AD36" s="31"/>
      <c r="AE36" s="31"/>
      <c r="AF36" s="31"/>
      <c r="AG36" s="31"/>
      <c r="AH36" s="31"/>
      <c r="AI36" s="31"/>
      <c r="AJ36" s="30">
        <f t="shared" si="169"/>
        <v>0</v>
      </c>
      <c r="AK36" s="30">
        <f t="shared" si="170"/>
        <v>0</v>
      </c>
      <c r="AL36" s="31"/>
      <c r="AM36" s="31"/>
      <c r="AN36" s="31"/>
      <c r="AO36" s="31"/>
      <c r="AP36" s="31"/>
      <c r="AQ36" s="31"/>
      <c r="AR36" s="30">
        <f t="shared" si="171"/>
        <v>0</v>
      </c>
      <c r="AS36" s="31"/>
      <c r="AT36" s="31"/>
      <c r="AU36" s="31"/>
      <c r="AV36" s="31"/>
      <c r="AW36" s="31"/>
      <c r="AX36" s="31"/>
      <c r="AY36" s="30">
        <f t="shared" si="172"/>
        <v>0</v>
      </c>
      <c r="AZ36" s="31"/>
      <c r="BA36" s="31"/>
      <c r="BB36" s="31"/>
      <c r="BC36" s="31"/>
      <c r="BD36" s="31"/>
      <c r="BE36" s="31"/>
      <c r="BF36" s="31"/>
      <c r="BG36" s="30">
        <f t="shared" si="173"/>
        <v>0</v>
      </c>
      <c r="BH36" s="31"/>
      <c r="BI36" s="31"/>
      <c r="BJ36" s="31"/>
      <c r="BK36" s="32"/>
      <c r="BL36" s="32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125" t="str">
        <f t="shared" si="174"/>
        <v>○</v>
      </c>
      <c r="CA36" s="110">
        <f t="shared" si="175"/>
        <v>0</v>
      </c>
      <c r="CB36" s="30">
        <f t="shared" si="176"/>
        <v>0</v>
      </c>
      <c r="CC36" s="34"/>
      <c r="CD36" s="34"/>
      <c r="CE36" s="34"/>
      <c r="CF36" s="91"/>
      <c r="CG36" s="91"/>
      <c r="CH36" s="130" t="str">
        <f t="shared" si="177"/>
        <v>○</v>
      </c>
      <c r="CI36" s="30">
        <f t="shared" si="178"/>
        <v>0</v>
      </c>
      <c r="CJ36" s="35">
        <f t="shared" si="179"/>
        <v>0</v>
      </c>
      <c r="CK36" s="36">
        <f t="shared" si="180"/>
        <v>0</v>
      </c>
      <c r="CL36" s="34"/>
      <c r="CM36" s="34"/>
      <c r="CN36" s="34"/>
      <c r="CO36" s="37"/>
      <c r="CP36" s="37"/>
      <c r="CQ36" s="130" t="str">
        <f t="shared" si="181"/>
        <v>○</v>
      </c>
      <c r="CR36" s="30">
        <f t="shared" si="182"/>
        <v>0</v>
      </c>
      <c r="CS36" s="38">
        <f t="shared" si="183"/>
        <v>0</v>
      </c>
      <c r="CT36" s="38">
        <f t="shared" si="184"/>
        <v>0</v>
      </c>
      <c r="CU36" s="34"/>
      <c r="CV36" s="34"/>
      <c r="CW36" s="34"/>
      <c r="CX36" s="34"/>
      <c r="CY36" s="34"/>
      <c r="CZ36" s="33"/>
      <c r="DA36" s="33"/>
      <c r="DB36" s="33"/>
      <c r="DC36" s="33"/>
      <c r="DD36" s="130" t="str">
        <f t="shared" si="185"/>
        <v>○</v>
      </c>
      <c r="DE36" s="30">
        <f t="shared" si="186"/>
        <v>0</v>
      </c>
      <c r="DF36" s="38">
        <f t="shared" si="202"/>
        <v>0</v>
      </c>
      <c r="DG36" s="34"/>
      <c r="DH36" s="34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130" t="str">
        <f t="shared" si="187"/>
        <v>○</v>
      </c>
      <c r="DV36" s="101">
        <f t="shared" si="188"/>
        <v>0</v>
      </c>
      <c r="DW36" s="42">
        <f t="shared" si="189"/>
        <v>0</v>
      </c>
      <c r="DX36" s="43"/>
      <c r="DY36" s="4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130" t="str">
        <f t="shared" si="190"/>
        <v>○</v>
      </c>
      <c r="EM36" s="30">
        <f t="shared" si="191"/>
        <v>0</v>
      </c>
      <c r="EN36" s="103">
        <f t="shared" si="192"/>
        <v>0</v>
      </c>
      <c r="EO36" s="43"/>
      <c r="EP36" s="34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130" t="str">
        <f t="shared" si="193"/>
        <v>○</v>
      </c>
      <c r="FD36" s="107">
        <f t="shared" si="194"/>
        <v>0</v>
      </c>
      <c r="FE36" s="71"/>
      <c r="FF36" s="70"/>
      <c r="FG36" s="40">
        <f t="shared" si="195"/>
        <v>0</v>
      </c>
      <c r="FI36" s="30">
        <f t="shared" si="203"/>
        <v>0</v>
      </c>
      <c r="FJ36" s="30">
        <f t="shared" si="204"/>
        <v>0</v>
      </c>
      <c r="FK36" s="34">
        <f t="shared" si="196"/>
        <v>0</v>
      </c>
      <c r="FL36" s="34">
        <f t="shared" si="197"/>
        <v>0</v>
      </c>
      <c r="FM36" s="34">
        <f t="shared" si="198"/>
        <v>0</v>
      </c>
      <c r="FN36" s="34">
        <f t="shared" si="199"/>
        <v>0</v>
      </c>
      <c r="FO36" s="34">
        <f t="shared" si="200"/>
        <v>0</v>
      </c>
      <c r="FP36" s="214">
        <f t="shared" si="201"/>
        <v>0</v>
      </c>
    </row>
    <row r="37" spans="1:172" s="76" customFormat="1" ht="14.45" customHeight="1">
      <c r="A37" s="135"/>
      <c r="B37" s="70"/>
      <c r="C37" s="70"/>
      <c r="D37" s="70"/>
      <c r="E37" s="118"/>
      <c r="F37" s="30">
        <f t="shared" si="166"/>
        <v>0</v>
      </c>
      <c r="G37" s="30">
        <f t="shared" si="167"/>
        <v>0</v>
      </c>
      <c r="H37" s="31"/>
      <c r="I37" s="31"/>
      <c r="J37" s="31"/>
      <c r="K37" s="31"/>
      <c r="L37" s="31"/>
      <c r="M37" s="31"/>
      <c r="N37" s="30">
        <f t="shared" si="168"/>
        <v>0</v>
      </c>
      <c r="O37" s="31"/>
      <c r="P37" s="31"/>
      <c r="Q37" s="31"/>
      <c r="R37" s="31"/>
      <c r="S37" s="31"/>
      <c r="T37" s="31"/>
      <c r="U37" s="30"/>
      <c r="V37" s="31"/>
      <c r="W37" s="31"/>
      <c r="X37" s="31"/>
      <c r="Y37" s="31"/>
      <c r="Z37" s="31"/>
      <c r="AA37" s="31"/>
      <c r="AB37" s="31"/>
      <c r="AC37" s="30"/>
      <c r="AD37" s="31"/>
      <c r="AE37" s="31"/>
      <c r="AF37" s="31"/>
      <c r="AG37" s="31"/>
      <c r="AH37" s="31"/>
      <c r="AI37" s="31"/>
      <c r="AJ37" s="30">
        <f t="shared" si="169"/>
        <v>0</v>
      </c>
      <c r="AK37" s="30">
        <f t="shared" si="170"/>
        <v>0</v>
      </c>
      <c r="AL37" s="31"/>
      <c r="AM37" s="31"/>
      <c r="AN37" s="31"/>
      <c r="AO37" s="31"/>
      <c r="AP37" s="31"/>
      <c r="AQ37" s="31"/>
      <c r="AR37" s="30">
        <f t="shared" si="171"/>
        <v>0</v>
      </c>
      <c r="AS37" s="31"/>
      <c r="AT37" s="31"/>
      <c r="AU37" s="31"/>
      <c r="AV37" s="31"/>
      <c r="AW37" s="31"/>
      <c r="AX37" s="31"/>
      <c r="AY37" s="30">
        <f t="shared" si="172"/>
        <v>0</v>
      </c>
      <c r="AZ37" s="31"/>
      <c r="BA37" s="31"/>
      <c r="BB37" s="31"/>
      <c r="BC37" s="31"/>
      <c r="BD37" s="31"/>
      <c r="BE37" s="31"/>
      <c r="BF37" s="31"/>
      <c r="BG37" s="30">
        <f t="shared" si="173"/>
        <v>0</v>
      </c>
      <c r="BH37" s="31"/>
      <c r="BI37" s="31"/>
      <c r="BJ37" s="31"/>
      <c r="BK37" s="32"/>
      <c r="BL37" s="32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125" t="str">
        <f t="shared" si="174"/>
        <v>○</v>
      </c>
      <c r="CA37" s="110">
        <f t="shared" si="175"/>
        <v>0</v>
      </c>
      <c r="CB37" s="30">
        <f t="shared" si="176"/>
        <v>0</v>
      </c>
      <c r="CC37" s="34"/>
      <c r="CD37" s="34"/>
      <c r="CE37" s="34"/>
      <c r="CF37" s="91"/>
      <c r="CG37" s="91"/>
      <c r="CH37" s="130" t="str">
        <f t="shared" si="177"/>
        <v>○</v>
      </c>
      <c r="CI37" s="30">
        <f t="shared" si="178"/>
        <v>0</v>
      </c>
      <c r="CJ37" s="35">
        <f t="shared" si="179"/>
        <v>0</v>
      </c>
      <c r="CK37" s="36">
        <f t="shared" si="180"/>
        <v>0</v>
      </c>
      <c r="CL37" s="34"/>
      <c r="CM37" s="34"/>
      <c r="CN37" s="34"/>
      <c r="CO37" s="37"/>
      <c r="CP37" s="37"/>
      <c r="CQ37" s="130" t="str">
        <f t="shared" si="181"/>
        <v>○</v>
      </c>
      <c r="CR37" s="30">
        <f t="shared" si="182"/>
        <v>0</v>
      </c>
      <c r="CS37" s="38">
        <f t="shared" si="183"/>
        <v>0</v>
      </c>
      <c r="CT37" s="38">
        <f t="shared" si="184"/>
        <v>0</v>
      </c>
      <c r="CU37" s="34"/>
      <c r="CV37" s="34"/>
      <c r="CW37" s="34"/>
      <c r="CX37" s="34"/>
      <c r="CY37" s="34"/>
      <c r="CZ37" s="33"/>
      <c r="DA37" s="33"/>
      <c r="DB37" s="33"/>
      <c r="DC37" s="33"/>
      <c r="DD37" s="130" t="str">
        <f t="shared" si="185"/>
        <v>○</v>
      </c>
      <c r="DE37" s="30">
        <f t="shared" si="186"/>
        <v>0</v>
      </c>
      <c r="DF37" s="38">
        <f t="shared" si="202"/>
        <v>0</v>
      </c>
      <c r="DG37" s="34"/>
      <c r="DH37" s="34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130" t="str">
        <f t="shared" si="187"/>
        <v>○</v>
      </c>
      <c r="DV37" s="101">
        <f t="shared" si="188"/>
        <v>0</v>
      </c>
      <c r="DW37" s="42">
        <f t="shared" si="189"/>
        <v>0</v>
      </c>
      <c r="DX37" s="43"/>
      <c r="DY37" s="4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130" t="str">
        <f t="shared" si="190"/>
        <v>○</v>
      </c>
      <c r="EM37" s="30">
        <f t="shared" si="191"/>
        <v>0</v>
      </c>
      <c r="EN37" s="103">
        <f t="shared" si="192"/>
        <v>0</v>
      </c>
      <c r="EO37" s="43"/>
      <c r="EP37" s="34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130" t="str">
        <f t="shared" si="193"/>
        <v>○</v>
      </c>
      <c r="FD37" s="107">
        <f t="shared" si="194"/>
        <v>0</v>
      </c>
      <c r="FE37" s="71"/>
      <c r="FF37" s="70"/>
      <c r="FG37" s="40">
        <f t="shared" si="195"/>
        <v>0</v>
      </c>
      <c r="FI37" s="30">
        <f t="shared" si="203"/>
        <v>0</v>
      </c>
      <c r="FJ37" s="30">
        <f t="shared" si="204"/>
        <v>0</v>
      </c>
      <c r="FK37" s="34">
        <f t="shared" si="196"/>
        <v>0</v>
      </c>
      <c r="FL37" s="34">
        <f t="shared" si="197"/>
        <v>0</v>
      </c>
      <c r="FM37" s="34">
        <f t="shared" si="198"/>
        <v>0</v>
      </c>
      <c r="FN37" s="34">
        <f t="shared" si="199"/>
        <v>0</v>
      </c>
      <c r="FO37" s="34">
        <f t="shared" si="200"/>
        <v>0</v>
      </c>
      <c r="FP37" s="214">
        <f t="shared" si="201"/>
        <v>0</v>
      </c>
    </row>
    <row r="38" spans="1:172" s="76" customFormat="1" ht="14.45" customHeight="1">
      <c r="A38" s="135"/>
      <c r="B38" s="70"/>
      <c r="C38" s="70"/>
      <c r="D38" s="70"/>
      <c r="E38" s="118"/>
      <c r="F38" s="30">
        <f t="shared" si="166"/>
        <v>0</v>
      </c>
      <c r="G38" s="30">
        <f t="shared" si="167"/>
        <v>0</v>
      </c>
      <c r="H38" s="31"/>
      <c r="I38" s="31"/>
      <c r="J38" s="31"/>
      <c r="K38" s="31"/>
      <c r="L38" s="31"/>
      <c r="M38" s="31"/>
      <c r="N38" s="30">
        <f t="shared" si="168"/>
        <v>0</v>
      </c>
      <c r="O38" s="31"/>
      <c r="P38" s="31"/>
      <c r="Q38" s="31"/>
      <c r="R38" s="31"/>
      <c r="S38" s="31"/>
      <c r="T38" s="31"/>
      <c r="U38" s="30"/>
      <c r="V38" s="31"/>
      <c r="W38" s="31"/>
      <c r="X38" s="31"/>
      <c r="Y38" s="31"/>
      <c r="Z38" s="31"/>
      <c r="AA38" s="31"/>
      <c r="AB38" s="31"/>
      <c r="AC38" s="30"/>
      <c r="AD38" s="31"/>
      <c r="AE38" s="31"/>
      <c r="AF38" s="31"/>
      <c r="AG38" s="31"/>
      <c r="AH38" s="31"/>
      <c r="AI38" s="31"/>
      <c r="AJ38" s="30">
        <f t="shared" si="169"/>
        <v>0</v>
      </c>
      <c r="AK38" s="30">
        <f t="shared" si="170"/>
        <v>0</v>
      </c>
      <c r="AL38" s="31"/>
      <c r="AM38" s="31"/>
      <c r="AN38" s="31"/>
      <c r="AO38" s="31"/>
      <c r="AP38" s="31"/>
      <c r="AQ38" s="31"/>
      <c r="AR38" s="30">
        <f t="shared" si="171"/>
        <v>0</v>
      </c>
      <c r="AS38" s="31"/>
      <c r="AT38" s="31"/>
      <c r="AU38" s="31"/>
      <c r="AV38" s="31"/>
      <c r="AW38" s="31"/>
      <c r="AX38" s="31"/>
      <c r="AY38" s="30">
        <f t="shared" si="172"/>
        <v>0</v>
      </c>
      <c r="AZ38" s="31"/>
      <c r="BA38" s="31"/>
      <c r="BB38" s="31"/>
      <c r="BC38" s="31"/>
      <c r="BD38" s="31"/>
      <c r="BE38" s="31"/>
      <c r="BF38" s="31"/>
      <c r="BG38" s="30">
        <f t="shared" si="173"/>
        <v>0</v>
      </c>
      <c r="BH38" s="31"/>
      <c r="BI38" s="31"/>
      <c r="BJ38" s="31"/>
      <c r="BK38" s="32"/>
      <c r="BL38" s="32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125" t="str">
        <f t="shared" si="174"/>
        <v>○</v>
      </c>
      <c r="CA38" s="110">
        <f t="shared" si="175"/>
        <v>0</v>
      </c>
      <c r="CB38" s="30">
        <f t="shared" si="176"/>
        <v>0</v>
      </c>
      <c r="CC38" s="34"/>
      <c r="CD38" s="34"/>
      <c r="CE38" s="34"/>
      <c r="CF38" s="91"/>
      <c r="CG38" s="91"/>
      <c r="CH38" s="130" t="str">
        <f t="shared" si="177"/>
        <v>○</v>
      </c>
      <c r="CI38" s="30">
        <f t="shared" si="178"/>
        <v>0</v>
      </c>
      <c r="CJ38" s="35">
        <f t="shared" si="179"/>
        <v>0</v>
      </c>
      <c r="CK38" s="36">
        <f t="shared" si="180"/>
        <v>0</v>
      </c>
      <c r="CL38" s="34"/>
      <c r="CM38" s="34"/>
      <c r="CN38" s="34"/>
      <c r="CO38" s="37"/>
      <c r="CP38" s="37"/>
      <c r="CQ38" s="130" t="str">
        <f t="shared" si="181"/>
        <v>○</v>
      </c>
      <c r="CR38" s="30">
        <f t="shared" si="182"/>
        <v>0</v>
      </c>
      <c r="CS38" s="38">
        <f t="shared" si="183"/>
        <v>0</v>
      </c>
      <c r="CT38" s="38">
        <f t="shared" si="184"/>
        <v>0</v>
      </c>
      <c r="CU38" s="34"/>
      <c r="CV38" s="34"/>
      <c r="CW38" s="34"/>
      <c r="CX38" s="34"/>
      <c r="CY38" s="34"/>
      <c r="CZ38" s="33"/>
      <c r="DA38" s="33"/>
      <c r="DB38" s="33"/>
      <c r="DC38" s="33"/>
      <c r="DD38" s="130" t="str">
        <f t="shared" si="185"/>
        <v>○</v>
      </c>
      <c r="DE38" s="30">
        <f t="shared" si="186"/>
        <v>0</v>
      </c>
      <c r="DF38" s="38">
        <f t="shared" si="202"/>
        <v>0</v>
      </c>
      <c r="DG38" s="34"/>
      <c r="DH38" s="34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130" t="str">
        <f t="shared" si="187"/>
        <v>○</v>
      </c>
      <c r="DV38" s="101">
        <f t="shared" si="188"/>
        <v>0</v>
      </c>
      <c r="DW38" s="42">
        <f t="shared" si="189"/>
        <v>0</v>
      </c>
      <c r="DX38" s="43"/>
      <c r="DY38" s="4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130" t="str">
        <f t="shared" si="190"/>
        <v>○</v>
      </c>
      <c r="EM38" s="30">
        <f t="shared" si="191"/>
        <v>0</v>
      </c>
      <c r="EN38" s="103">
        <f t="shared" si="192"/>
        <v>0</v>
      </c>
      <c r="EO38" s="43"/>
      <c r="EP38" s="34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130" t="str">
        <f t="shared" si="193"/>
        <v>○</v>
      </c>
      <c r="FD38" s="107">
        <f t="shared" si="194"/>
        <v>0</v>
      </c>
      <c r="FE38" s="71"/>
      <c r="FF38" s="70"/>
      <c r="FG38" s="40">
        <f t="shared" si="195"/>
        <v>0</v>
      </c>
      <c r="FI38" s="30">
        <f t="shared" si="203"/>
        <v>0</v>
      </c>
      <c r="FJ38" s="30">
        <f t="shared" si="204"/>
        <v>0</v>
      </c>
      <c r="FK38" s="34">
        <f t="shared" si="196"/>
        <v>0</v>
      </c>
      <c r="FL38" s="34">
        <f t="shared" si="197"/>
        <v>0</v>
      </c>
      <c r="FM38" s="34">
        <f t="shared" si="198"/>
        <v>0</v>
      </c>
      <c r="FN38" s="34">
        <f t="shared" si="199"/>
        <v>0</v>
      </c>
      <c r="FO38" s="34">
        <f t="shared" si="200"/>
        <v>0</v>
      </c>
      <c r="FP38" s="214">
        <f t="shared" si="201"/>
        <v>0</v>
      </c>
    </row>
    <row r="39" spans="1:172" s="76" customFormat="1" ht="14.45" customHeight="1">
      <c r="A39" s="135"/>
      <c r="B39" s="70"/>
      <c r="C39" s="70"/>
      <c r="D39" s="70"/>
      <c r="E39" s="118"/>
      <c r="F39" s="30">
        <f t="shared" si="166"/>
        <v>0</v>
      </c>
      <c r="G39" s="30">
        <f t="shared" si="167"/>
        <v>0</v>
      </c>
      <c r="H39" s="31"/>
      <c r="I39" s="31"/>
      <c r="J39" s="31"/>
      <c r="K39" s="31"/>
      <c r="L39" s="31"/>
      <c r="M39" s="31"/>
      <c r="N39" s="30">
        <f t="shared" si="168"/>
        <v>0</v>
      </c>
      <c r="O39" s="31"/>
      <c r="P39" s="31"/>
      <c r="Q39" s="31"/>
      <c r="R39" s="31"/>
      <c r="S39" s="31"/>
      <c r="T39" s="31"/>
      <c r="U39" s="30"/>
      <c r="V39" s="31"/>
      <c r="W39" s="31"/>
      <c r="X39" s="31"/>
      <c r="Y39" s="31"/>
      <c r="Z39" s="31"/>
      <c r="AA39" s="31"/>
      <c r="AB39" s="31"/>
      <c r="AC39" s="30"/>
      <c r="AD39" s="31"/>
      <c r="AE39" s="31"/>
      <c r="AF39" s="31"/>
      <c r="AG39" s="31"/>
      <c r="AH39" s="31"/>
      <c r="AI39" s="31"/>
      <c r="AJ39" s="30">
        <f t="shared" si="169"/>
        <v>0</v>
      </c>
      <c r="AK39" s="30">
        <f t="shared" si="170"/>
        <v>0</v>
      </c>
      <c r="AL39" s="31"/>
      <c r="AM39" s="31"/>
      <c r="AN39" s="31"/>
      <c r="AO39" s="31"/>
      <c r="AP39" s="31"/>
      <c r="AQ39" s="31"/>
      <c r="AR39" s="30">
        <f t="shared" si="171"/>
        <v>0</v>
      </c>
      <c r="AS39" s="31"/>
      <c r="AT39" s="31"/>
      <c r="AU39" s="31"/>
      <c r="AV39" s="31"/>
      <c r="AW39" s="31"/>
      <c r="AX39" s="31"/>
      <c r="AY39" s="30">
        <f t="shared" si="172"/>
        <v>0</v>
      </c>
      <c r="AZ39" s="31"/>
      <c r="BA39" s="31"/>
      <c r="BB39" s="31"/>
      <c r="BC39" s="31"/>
      <c r="BD39" s="31"/>
      <c r="BE39" s="31"/>
      <c r="BF39" s="31"/>
      <c r="BG39" s="30">
        <f t="shared" si="173"/>
        <v>0</v>
      </c>
      <c r="BH39" s="31"/>
      <c r="BI39" s="31"/>
      <c r="BJ39" s="31"/>
      <c r="BK39" s="32"/>
      <c r="BL39" s="32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125" t="str">
        <f t="shared" si="174"/>
        <v>○</v>
      </c>
      <c r="CA39" s="110">
        <f t="shared" si="175"/>
        <v>0</v>
      </c>
      <c r="CB39" s="30">
        <f t="shared" si="176"/>
        <v>0</v>
      </c>
      <c r="CC39" s="34"/>
      <c r="CD39" s="34"/>
      <c r="CE39" s="34"/>
      <c r="CF39" s="91"/>
      <c r="CG39" s="91"/>
      <c r="CH39" s="130" t="str">
        <f t="shared" si="177"/>
        <v>○</v>
      </c>
      <c r="CI39" s="30">
        <f t="shared" si="178"/>
        <v>0</v>
      </c>
      <c r="CJ39" s="35">
        <f t="shared" si="179"/>
        <v>0</v>
      </c>
      <c r="CK39" s="36">
        <f t="shared" si="180"/>
        <v>0</v>
      </c>
      <c r="CL39" s="34"/>
      <c r="CM39" s="34"/>
      <c r="CN39" s="34"/>
      <c r="CO39" s="37"/>
      <c r="CP39" s="37"/>
      <c r="CQ39" s="130" t="str">
        <f t="shared" si="181"/>
        <v>○</v>
      </c>
      <c r="CR39" s="30">
        <f t="shared" si="182"/>
        <v>0</v>
      </c>
      <c r="CS39" s="38">
        <f t="shared" si="183"/>
        <v>0</v>
      </c>
      <c r="CT39" s="38">
        <f t="shared" si="184"/>
        <v>0</v>
      </c>
      <c r="CU39" s="34"/>
      <c r="CV39" s="34"/>
      <c r="CW39" s="34"/>
      <c r="CX39" s="34"/>
      <c r="CY39" s="34"/>
      <c r="CZ39" s="33"/>
      <c r="DA39" s="33"/>
      <c r="DB39" s="33"/>
      <c r="DC39" s="33"/>
      <c r="DD39" s="130" t="str">
        <f t="shared" si="185"/>
        <v>○</v>
      </c>
      <c r="DE39" s="30">
        <f t="shared" si="186"/>
        <v>0</v>
      </c>
      <c r="DF39" s="38">
        <f t="shared" si="202"/>
        <v>0</v>
      </c>
      <c r="DG39" s="34"/>
      <c r="DH39" s="34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130" t="str">
        <f t="shared" si="187"/>
        <v>○</v>
      </c>
      <c r="DV39" s="101">
        <f t="shared" si="188"/>
        <v>0</v>
      </c>
      <c r="DW39" s="42">
        <f t="shared" si="189"/>
        <v>0</v>
      </c>
      <c r="DX39" s="43"/>
      <c r="DY39" s="4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130" t="str">
        <f t="shared" si="190"/>
        <v>○</v>
      </c>
      <c r="EM39" s="30">
        <f t="shared" si="191"/>
        <v>0</v>
      </c>
      <c r="EN39" s="103">
        <f t="shared" si="192"/>
        <v>0</v>
      </c>
      <c r="EO39" s="43"/>
      <c r="EP39" s="34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130" t="str">
        <f t="shared" si="193"/>
        <v>○</v>
      </c>
      <c r="FD39" s="107">
        <f t="shared" si="194"/>
        <v>0</v>
      </c>
      <c r="FE39" s="71"/>
      <c r="FF39" s="70"/>
      <c r="FG39" s="40">
        <f t="shared" si="195"/>
        <v>0</v>
      </c>
      <c r="FI39" s="30">
        <f t="shared" si="203"/>
        <v>0</v>
      </c>
      <c r="FJ39" s="30">
        <f t="shared" si="204"/>
        <v>0</v>
      </c>
      <c r="FK39" s="34">
        <f t="shared" si="196"/>
        <v>0</v>
      </c>
      <c r="FL39" s="34">
        <f t="shared" si="197"/>
        <v>0</v>
      </c>
      <c r="FM39" s="34">
        <f t="shared" si="198"/>
        <v>0</v>
      </c>
      <c r="FN39" s="34">
        <f t="shared" si="199"/>
        <v>0</v>
      </c>
      <c r="FO39" s="34">
        <f t="shared" si="200"/>
        <v>0</v>
      </c>
      <c r="FP39" s="214">
        <f t="shared" si="201"/>
        <v>0</v>
      </c>
    </row>
    <row r="40" spans="1:172" s="76" customFormat="1" ht="14.45" customHeight="1">
      <c r="A40" s="135"/>
      <c r="B40" s="70"/>
      <c r="C40" s="70"/>
      <c r="D40" s="70"/>
      <c r="E40" s="118"/>
      <c r="F40" s="30">
        <f t="shared" si="166"/>
        <v>0</v>
      </c>
      <c r="G40" s="30">
        <f t="shared" si="167"/>
        <v>0</v>
      </c>
      <c r="H40" s="31"/>
      <c r="I40" s="31"/>
      <c r="J40" s="31"/>
      <c r="K40" s="31"/>
      <c r="L40" s="31"/>
      <c r="M40" s="31"/>
      <c r="N40" s="30">
        <f t="shared" si="168"/>
        <v>0</v>
      </c>
      <c r="O40" s="31"/>
      <c r="P40" s="31"/>
      <c r="Q40" s="31"/>
      <c r="R40" s="31"/>
      <c r="S40" s="31"/>
      <c r="T40" s="31"/>
      <c r="U40" s="30"/>
      <c r="V40" s="31"/>
      <c r="W40" s="31"/>
      <c r="X40" s="31"/>
      <c r="Y40" s="31"/>
      <c r="Z40" s="31"/>
      <c r="AA40" s="31"/>
      <c r="AB40" s="31"/>
      <c r="AC40" s="30"/>
      <c r="AD40" s="31"/>
      <c r="AE40" s="31"/>
      <c r="AF40" s="31"/>
      <c r="AG40" s="31"/>
      <c r="AH40" s="31"/>
      <c r="AI40" s="31"/>
      <c r="AJ40" s="30">
        <f t="shared" si="169"/>
        <v>0</v>
      </c>
      <c r="AK40" s="30">
        <f t="shared" si="170"/>
        <v>0</v>
      </c>
      <c r="AL40" s="31"/>
      <c r="AM40" s="31"/>
      <c r="AN40" s="31"/>
      <c r="AO40" s="31"/>
      <c r="AP40" s="31"/>
      <c r="AQ40" s="31"/>
      <c r="AR40" s="30">
        <f t="shared" si="171"/>
        <v>0</v>
      </c>
      <c r="AS40" s="31"/>
      <c r="AT40" s="31"/>
      <c r="AU40" s="31"/>
      <c r="AV40" s="31"/>
      <c r="AW40" s="31"/>
      <c r="AX40" s="31"/>
      <c r="AY40" s="30">
        <f t="shared" si="172"/>
        <v>0</v>
      </c>
      <c r="AZ40" s="31"/>
      <c r="BA40" s="31"/>
      <c r="BB40" s="31"/>
      <c r="BC40" s="31"/>
      <c r="BD40" s="31"/>
      <c r="BE40" s="31"/>
      <c r="BF40" s="31"/>
      <c r="BG40" s="30">
        <f t="shared" si="173"/>
        <v>0</v>
      </c>
      <c r="BH40" s="31"/>
      <c r="BI40" s="31"/>
      <c r="BJ40" s="31"/>
      <c r="BK40" s="32"/>
      <c r="BL40" s="32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125" t="str">
        <f t="shared" si="174"/>
        <v>○</v>
      </c>
      <c r="CA40" s="110">
        <f t="shared" si="175"/>
        <v>0</v>
      </c>
      <c r="CB40" s="30">
        <f t="shared" si="176"/>
        <v>0</v>
      </c>
      <c r="CC40" s="34"/>
      <c r="CD40" s="34"/>
      <c r="CE40" s="34"/>
      <c r="CF40" s="91"/>
      <c r="CG40" s="91"/>
      <c r="CH40" s="130" t="str">
        <f t="shared" si="177"/>
        <v>○</v>
      </c>
      <c r="CI40" s="30">
        <f t="shared" si="178"/>
        <v>0</v>
      </c>
      <c r="CJ40" s="35">
        <f t="shared" si="179"/>
        <v>0</v>
      </c>
      <c r="CK40" s="36">
        <f t="shared" si="180"/>
        <v>0</v>
      </c>
      <c r="CL40" s="34"/>
      <c r="CM40" s="34"/>
      <c r="CN40" s="34"/>
      <c r="CO40" s="37"/>
      <c r="CP40" s="37"/>
      <c r="CQ40" s="130" t="str">
        <f t="shared" si="181"/>
        <v>○</v>
      </c>
      <c r="CR40" s="30">
        <f t="shared" si="182"/>
        <v>0</v>
      </c>
      <c r="CS40" s="38">
        <f t="shared" si="183"/>
        <v>0</v>
      </c>
      <c r="CT40" s="38">
        <f t="shared" si="184"/>
        <v>0</v>
      </c>
      <c r="CU40" s="34"/>
      <c r="CV40" s="34"/>
      <c r="CW40" s="34"/>
      <c r="CX40" s="34"/>
      <c r="CY40" s="34"/>
      <c r="CZ40" s="33"/>
      <c r="DA40" s="33"/>
      <c r="DB40" s="33"/>
      <c r="DC40" s="33"/>
      <c r="DD40" s="130" t="str">
        <f t="shared" si="185"/>
        <v>○</v>
      </c>
      <c r="DE40" s="30">
        <f t="shared" si="186"/>
        <v>0</v>
      </c>
      <c r="DF40" s="38">
        <f t="shared" si="202"/>
        <v>0</v>
      </c>
      <c r="DG40" s="34"/>
      <c r="DH40" s="34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130" t="str">
        <f t="shared" si="187"/>
        <v>○</v>
      </c>
      <c r="DV40" s="101">
        <f t="shared" si="188"/>
        <v>0</v>
      </c>
      <c r="DW40" s="42">
        <f t="shared" si="189"/>
        <v>0</v>
      </c>
      <c r="DX40" s="43"/>
      <c r="DY40" s="4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130" t="str">
        <f t="shared" si="190"/>
        <v>○</v>
      </c>
      <c r="EM40" s="30">
        <f t="shared" si="191"/>
        <v>0</v>
      </c>
      <c r="EN40" s="103">
        <f t="shared" si="192"/>
        <v>0</v>
      </c>
      <c r="EO40" s="43"/>
      <c r="EP40" s="34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130" t="str">
        <f t="shared" si="193"/>
        <v>○</v>
      </c>
      <c r="FD40" s="107">
        <f t="shared" si="194"/>
        <v>0</v>
      </c>
      <c r="FE40" s="71"/>
      <c r="FF40" s="70"/>
      <c r="FG40" s="40">
        <f t="shared" si="195"/>
        <v>0</v>
      </c>
      <c r="FI40" s="30">
        <f t="shared" si="203"/>
        <v>0</v>
      </c>
      <c r="FJ40" s="30">
        <f t="shared" si="204"/>
        <v>0</v>
      </c>
      <c r="FK40" s="34">
        <f t="shared" si="196"/>
        <v>0</v>
      </c>
      <c r="FL40" s="34">
        <f t="shared" si="197"/>
        <v>0</v>
      </c>
      <c r="FM40" s="34">
        <f t="shared" si="198"/>
        <v>0</v>
      </c>
      <c r="FN40" s="34">
        <f t="shared" si="199"/>
        <v>0</v>
      </c>
      <c r="FO40" s="34">
        <f t="shared" si="200"/>
        <v>0</v>
      </c>
      <c r="FP40" s="214">
        <f t="shared" si="201"/>
        <v>0</v>
      </c>
    </row>
    <row r="41" spans="1:172" s="76" customFormat="1" ht="14.45" customHeight="1">
      <c r="A41" s="135"/>
      <c r="B41" s="70"/>
      <c r="C41" s="70"/>
      <c r="D41" s="70"/>
      <c r="E41" s="118"/>
      <c r="F41" s="30">
        <f t="shared" si="166"/>
        <v>0</v>
      </c>
      <c r="G41" s="30">
        <f t="shared" si="167"/>
        <v>0</v>
      </c>
      <c r="H41" s="31"/>
      <c r="I41" s="31"/>
      <c r="J41" s="31"/>
      <c r="K41" s="31"/>
      <c r="L41" s="31"/>
      <c r="M41" s="31"/>
      <c r="N41" s="30">
        <f t="shared" si="168"/>
        <v>0</v>
      </c>
      <c r="O41" s="31"/>
      <c r="P41" s="31"/>
      <c r="Q41" s="31"/>
      <c r="R41" s="31"/>
      <c r="S41" s="31"/>
      <c r="T41" s="31"/>
      <c r="U41" s="30"/>
      <c r="V41" s="31"/>
      <c r="W41" s="31"/>
      <c r="X41" s="31"/>
      <c r="Y41" s="31"/>
      <c r="Z41" s="31"/>
      <c r="AA41" s="31"/>
      <c r="AB41" s="31"/>
      <c r="AC41" s="30"/>
      <c r="AD41" s="31"/>
      <c r="AE41" s="31"/>
      <c r="AF41" s="31"/>
      <c r="AG41" s="31"/>
      <c r="AH41" s="31"/>
      <c r="AI41" s="31"/>
      <c r="AJ41" s="30">
        <f t="shared" si="169"/>
        <v>0</v>
      </c>
      <c r="AK41" s="30">
        <f t="shared" si="170"/>
        <v>0</v>
      </c>
      <c r="AL41" s="31"/>
      <c r="AM41" s="31"/>
      <c r="AN41" s="31"/>
      <c r="AO41" s="31"/>
      <c r="AP41" s="31"/>
      <c r="AQ41" s="31"/>
      <c r="AR41" s="30">
        <f t="shared" si="171"/>
        <v>0</v>
      </c>
      <c r="AS41" s="31"/>
      <c r="AT41" s="31"/>
      <c r="AU41" s="31"/>
      <c r="AV41" s="31"/>
      <c r="AW41" s="31"/>
      <c r="AX41" s="31"/>
      <c r="AY41" s="30">
        <f t="shared" si="172"/>
        <v>0</v>
      </c>
      <c r="AZ41" s="31"/>
      <c r="BA41" s="31"/>
      <c r="BB41" s="31"/>
      <c r="BC41" s="31"/>
      <c r="BD41" s="31"/>
      <c r="BE41" s="31"/>
      <c r="BF41" s="31"/>
      <c r="BG41" s="30">
        <f t="shared" si="173"/>
        <v>0</v>
      </c>
      <c r="BH41" s="31"/>
      <c r="BI41" s="31"/>
      <c r="BJ41" s="31"/>
      <c r="BK41" s="32"/>
      <c r="BL41" s="32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125" t="str">
        <f t="shared" si="174"/>
        <v>○</v>
      </c>
      <c r="CA41" s="110">
        <f t="shared" si="175"/>
        <v>0</v>
      </c>
      <c r="CB41" s="30">
        <f t="shared" si="176"/>
        <v>0</v>
      </c>
      <c r="CC41" s="34"/>
      <c r="CD41" s="34"/>
      <c r="CE41" s="34"/>
      <c r="CF41" s="91"/>
      <c r="CG41" s="91"/>
      <c r="CH41" s="130" t="str">
        <f t="shared" si="177"/>
        <v>○</v>
      </c>
      <c r="CI41" s="30">
        <f t="shared" si="178"/>
        <v>0</v>
      </c>
      <c r="CJ41" s="35">
        <f t="shared" si="179"/>
        <v>0</v>
      </c>
      <c r="CK41" s="36">
        <f t="shared" si="180"/>
        <v>0</v>
      </c>
      <c r="CL41" s="34"/>
      <c r="CM41" s="34"/>
      <c r="CN41" s="34"/>
      <c r="CO41" s="37"/>
      <c r="CP41" s="37"/>
      <c r="CQ41" s="130" t="str">
        <f t="shared" si="181"/>
        <v>○</v>
      </c>
      <c r="CR41" s="30">
        <f t="shared" si="182"/>
        <v>0</v>
      </c>
      <c r="CS41" s="38">
        <f t="shared" si="183"/>
        <v>0</v>
      </c>
      <c r="CT41" s="38">
        <f t="shared" si="184"/>
        <v>0</v>
      </c>
      <c r="CU41" s="34"/>
      <c r="CV41" s="34"/>
      <c r="CW41" s="34"/>
      <c r="CX41" s="34"/>
      <c r="CY41" s="34"/>
      <c r="CZ41" s="33"/>
      <c r="DA41" s="33"/>
      <c r="DB41" s="33"/>
      <c r="DC41" s="33"/>
      <c r="DD41" s="130" t="str">
        <f t="shared" si="185"/>
        <v>○</v>
      </c>
      <c r="DE41" s="30">
        <f t="shared" si="186"/>
        <v>0</v>
      </c>
      <c r="DF41" s="38">
        <f t="shared" si="202"/>
        <v>0</v>
      </c>
      <c r="DG41" s="34"/>
      <c r="DH41" s="34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130" t="str">
        <f t="shared" si="187"/>
        <v>○</v>
      </c>
      <c r="DV41" s="101">
        <f t="shared" si="188"/>
        <v>0</v>
      </c>
      <c r="DW41" s="42">
        <f t="shared" si="189"/>
        <v>0</v>
      </c>
      <c r="DX41" s="43"/>
      <c r="DY41" s="4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130" t="str">
        <f t="shared" si="190"/>
        <v>○</v>
      </c>
      <c r="EM41" s="30">
        <f t="shared" si="191"/>
        <v>0</v>
      </c>
      <c r="EN41" s="103">
        <f t="shared" si="192"/>
        <v>0</v>
      </c>
      <c r="EO41" s="43"/>
      <c r="EP41" s="34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130" t="str">
        <f t="shared" si="193"/>
        <v>○</v>
      </c>
      <c r="FD41" s="107">
        <f t="shared" si="194"/>
        <v>0</v>
      </c>
      <c r="FE41" s="71"/>
      <c r="FF41" s="70"/>
      <c r="FG41" s="40">
        <f t="shared" si="195"/>
        <v>0</v>
      </c>
      <c r="FI41" s="30">
        <f t="shared" si="203"/>
        <v>0</v>
      </c>
      <c r="FJ41" s="30">
        <f t="shared" si="204"/>
        <v>0</v>
      </c>
      <c r="FK41" s="34">
        <f t="shared" si="196"/>
        <v>0</v>
      </c>
      <c r="FL41" s="34">
        <f t="shared" si="197"/>
        <v>0</v>
      </c>
      <c r="FM41" s="34">
        <f t="shared" si="198"/>
        <v>0</v>
      </c>
      <c r="FN41" s="34">
        <f t="shared" si="199"/>
        <v>0</v>
      </c>
      <c r="FO41" s="34">
        <f t="shared" si="200"/>
        <v>0</v>
      </c>
      <c r="FP41" s="214">
        <f t="shared" si="201"/>
        <v>0</v>
      </c>
    </row>
    <row r="42" spans="1:172" s="76" customFormat="1" ht="14.45" customHeight="1">
      <c r="A42" s="135"/>
      <c r="B42" s="70"/>
      <c r="C42" s="70"/>
      <c r="D42" s="70"/>
      <c r="E42" s="118"/>
      <c r="F42" s="30">
        <f t="shared" si="166"/>
        <v>0</v>
      </c>
      <c r="G42" s="30">
        <f t="shared" si="167"/>
        <v>0</v>
      </c>
      <c r="H42" s="31"/>
      <c r="I42" s="31"/>
      <c r="J42" s="31"/>
      <c r="K42" s="31"/>
      <c r="L42" s="31"/>
      <c r="M42" s="31"/>
      <c r="N42" s="30">
        <f t="shared" si="168"/>
        <v>0</v>
      </c>
      <c r="O42" s="31"/>
      <c r="P42" s="31"/>
      <c r="Q42" s="31"/>
      <c r="R42" s="31"/>
      <c r="S42" s="31"/>
      <c r="T42" s="31"/>
      <c r="U42" s="30"/>
      <c r="V42" s="31"/>
      <c r="W42" s="31"/>
      <c r="X42" s="31"/>
      <c r="Y42" s="31"/>
      <c r="Z42" s="31"/>
      <c r="AA42" s="31"/>
      <c r="AB42" s="31"/>
      <c r="AC42" s="30"/>
      <c r="AD42" s="31"/>
      <c r="AE42" s="31"/>
      <c r="AF42" s="31"/>
      <c r="AG42" s="31"/>
      <c r="AH42" s="31"/>
      <c r="AI42" s="31"/>
      <c r="AJ42" s="30">
        <f t="shared" si="169"/>
        <v>0</v>
      </c>
      <c r="AK42" s="30">
        <f t="shared" si="170"/>
        <v>0</v>
      </c>
      <c r="AL42" s="31"/>
      <c r="AM42" s="31"/>
      <c r="AN42" s="31"/>
      <c r="AO42" s="31"/>
      <c r="AP42" s="31"/>
      <c r="AQ42" s="31"/>
      <c r="AR42" s="30">
        <f t="shared" si="171"/>
        <v>0</v>
      </c>
      <c r="AS42" s="31"/>
      <c r="AT42" s="31"/>
      <c r="AU42" s="31"/>
      <c r="AV42" s="31"/>
      <c r="AW42" s="31"/>
      <c r="AX42" s="31"/>
      <c r="AY42" s="30">
        <f t="shared" si="172"/>
        <v>0</v>
      </c>
      <c r="AZ42" s="31"/>
      <c r="BA42" s="31"/>
      <c r="BB42" s="31"/>
      <c r="BC42" s="31"/>
      <c r="BD42" s="31"/>
      <c r="BE42" s="31"/>
      <c r="BF42" s="31"/>
      <c r="BG42" s="30">
        <f t="shared" si="173"/>
        <v>0</v>
      </c>
      <c r="BH42" s="31"/>
      <c r="BI42" s="31"/>
      <c r="BJ42" s="31"/>
      <c r="BK42" s="32"/>
      <c r="BL42" s="32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125" t="str">
        <f t="shared" si="174"/>
        <v>○</v>
      </c>
      <c r="CA42" s="110">
        <f t="shared" si="175"/>
        <v>0</v>
      </c>
      <c r="CB42" s="30">
        <f t="shared" si="176"/>
        <v>0</v>
      </c>
      <c r="CC42" s="34"/>
      <c r="CD42" s="34"/>
      <c r="CE42" s="34"/>
      <c r="CF42" s="91"/>
      <c r="CG42" s="91"/>
      <c r="CH42" s="130" t="str">
        <f t="shared" si="177"/>
        <v>○</v>
      </c>
      <c r="CI42" s="30">
        <f t="shared" si="178"/>
        <v>0</v>
      </c>
      <c r="CJ42" s="35">
        <f t="shared" si="179"/>
        <v>0</v>
      </c>
      <c r="CK42" s="36">
        <f t="shared" si="180"/>
        <v>0</v>
      </c>
      <c r="CL42" s="34"/>
      <c r="CM42" s="34"/>
      <c r="CN42" s="34"/>
      <c r="CO42" s="37"/>
      <c r="CP42" s="37"/>
      <c r="CQ42" s="130" t="str">
        <f t="shared" si="181"/>
        <v>○</v>
      </c>
      <c r="CR42" s="30">
        <f t="shared" si="182"/>
        <v>0</v>
      </c>
      <c r="CS42" s="38">
        <f t="shared" si="183"/>
        <v>0</v>
      </c>
      <c r="CT42" s="38">
        <f t="shared" si="184"/>
        <v>0</v>
      </c>
      <c r="CU42" s="34"/>
      <c r="CV42" s="34"/>
      <c r="CW42" s="34"/>
      <c r="CX42" s="34"/>
      <c r="CY42" s="34"/>
      <c r="CZ42" s="33"/>
      <c r="DA42" s="33"/>
      <c r="DB42" s="33"/>
      <c r="DC42" s="33"/>
      <c r="DD42" s="130" t="str">
        <f t="shared" si="185"/>
        <v>○</v>
      </c>
      <c r="DE42" s="30">
        <f t="shared" si="186"/>
        <v>0</v>
      </c>
      <c r="DF42" s="38">
        <f t="shared" si="202"/>
        <v>0</v>
      </c>
      <c r="DG42" s="34"/>
      <c r="DH42" s="34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130" t="str">
        <f t="shared" si="187"/>
        <v>○</v>
      </c>
      <c r="DV42" s="101">
        <f t="shared" si="188"/>
        <v>0</v>
      </c>
      <c r="DW42" s="42">
        <f t="shared" si="189"/>
        <v>0</v>
      </c>
      <c r="DX42" s="43"/>
      <c r="DY42" s="4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130" t="str">
        <f t="shared" si="190"/>
        <v>○</v>
      </c>
      <c r="EM42" s="30">
        <f t="shared" si="191"/>
        <v>0</v>
      </c>
      <c r="EN42" s="103">
        <f t="shared" si="192"/>
        <v>0</v>
      </c>
      <c r="EO42" s="43"/>
      <c r="EP42" s="34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130" t="str">
        <f t="shared" si="193"/>
        <v>○</v>
      </c>
      <c r="FD42" s="107">
        <f t="shared" si="194"/>
        <v>0</v>
      </c>
      <c r="FE42" s="71"/>
      <c r="FF42" s="70"/>
      <c r="FG42" s="40">
        <f t="shared" si="195"/>
        <v>0</v>
      </c>
      <c r="FI42" s="30">
        <f t="shared" si="203"/>
        <v>0</v>
      </c>
      <c r="FJ42" s="30">
        <f t="shared" si="204"/>
        <v>0</v>
      </c>
      <c r="FK42" s="34">
        <f t="shared" si="196"/>
        <v>0</v>
      </c>
      <c r="FL42" s="34">
        <f t="shared" si="197"/>
        <v>0</v>
      </c>
      <c r="FM42" s="34">
        <f t="shared" si="198"/>
        <v>0</v>
      </c>
      <c r="FN42" s="34">
        <f t="shared" si="199"/>
        <v>0</v>
      </c>
      <c r="FO42" s="34">
        <f t="shared" si="200"/>
        <v>0</v>
      </c>
      <c r="FP42" s="214">
        <f t="shared" si="201"/>
        <v>0</v>
      </c>
    </row>
    <row r="43" spans="1:172" s="76" customFormat="1" ht="14.45" customHeight="1">
      <c r="A43" s="135"/>
      <c r="B43" s="70"/>
      <c r="C43" s="70"/>
      <c r="D43" s="70"/>
      <c r="E43" s="118"/>
      <c r="F43" s="30">
        <f t="shared" si="166"/>
        <v>0</v>
      </c>
      <c r="G43" s="30">
        <f t="shared" si="167"/>
        <v>0</v>
      </c>
      <c r="H43" s="31"/>
      <c r="I43" s="31"/>
      <c r="J43" s="31"/>
      <c r="K43" s="31"/>
      <c r="L43" s="31"/>
      <c r="M43" s="31"/>
      <c r="N43" s="30">
        <f t="shared" si="168"/>
        <v>0</v>
      </c>
      <c r="O43" s="31"/>
      <c r="P43" s="31"/>
      <c r="Q43" s="31"/>
      <c r="R43" s="31"/>
      <c r="S43" s="31"/>
      <c r="T43" s="31"/>
      <c r="U43" s="30"/>
      <c r="V43" s="31"/>
      <c r="W43" s="31"/>
      <c r="X43" s="31"/>
      <c r="Y43" s="31"/>
      <c r="Z43" s="31"/>
      <c r="AA43" s="31"/>
      <c r="AB43" s="31"/>
      <c r="AC43" s="30"/>
      <c r="AD43" s="31"/>
      <c r="AE43" s="31"/>
      <c r="AF43" s="31"/>
      <c r="AG43" s="31"/>
      <c r="AH43" s="31"/>
      <c r="AI43" s="31"/>
      <c r="AJ43" s="30">
        <f t="shared" si="169"/>
        <v>0</v>
      </c>
      <c r="AK43" s="30">
        <f t="shared" si="170"/>
        <v>0</v>
      </c>
      <c r="AL43" s="31"/>
      <c r="AM43" s="31"/>
      <c r="AN43" s="31"/>
      <c r="AO43" s="31"/>
      <c r="AP43" s="31"/>
      <c r="AQ43" s="31"/>
      <c r="AR43" s="30">
        <f t="shared" si="171"/>
        <v>0</v>
      </c>
      <c r="AS43" s="31"/>
      <c r="AT43" s="31"/>
      <c r="AU43" s="31"/>
      <c r="AV43" s="31"/>
      <c r="AW43" s="31"/>
      <c r="AX43" s="31"/>
      <c r="AY43" s="30">
        <f t="shared" si="172"/>
        <v>0</v>
      </c>
      <c r="AZ43" s="31"/>
      <c r="BA43" s="31"/>
      <c r="BB43" s="31"/>
      <c r="BC43" s="31"/>
      <c r="BD43" s="31"/>
      <c r="BE43" s="31"/>
      <c r="BF43" s="31"/>
      <c r="BG43" s="30">
        <f t="shared" si="173"/>
        <v>0</v>
      </c>
      <c r="BH43" s="31"/>
      <c r="BI43" s="31"/>
      <c r="BJ43" s="31"/>
      <c r="BK43" s="32"/>
      <c r="BL43" s="32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125" t="str">
        <f t="shared" si="174"/>
        <v>○</v>
      </c>
      <c r="CA43" s="110">
        <f t="shared" si="175"/>
        <v>0</v>
      </c>
      <c r="CB43" s="30">
        <f t="shared" si="176"/>
        <v>0</v>
      </c>
      <c r="CC43" s="34"/>
      <c r="CD43" s="34"/>
      <c r="CE43" s="34"/>
      <c r="CF43" s="91"/>
      <c r="CG43" s="91"/>
      <c r="CH43" s="130" t="str">
        <f t="shared" si="177"/>
        <v>○</v>
      </c>
      <c r="CI43" s="30">
        <f t="shared" si="178"/>
        <v>0</v>
      </c>
      <c r="CJ43" s="35">
        <f t="shared" si="179"/>
        <v>0</v>
      </c>
      <c r="CK43" s="36">
        <f t="shared" si="180"/>
        <v>0</v>
      </c>
      <c r="CL43" s="34"/>
      <c r="CM43" s="34"/>
      <c r="CN43" s="34"/>
      <c r="CO43" s="37"/>
      <c r="CP43" s="37"/>
      <c r="CQ43" s="130" t="str">
        <f t="shared" si="181"/>
        <v>○</v>
      </c>
      <c r="CR43" s="30">
        <f t="shared" si="182"/>
        <v>0</v>
      </c>
      <c r="CS43" s="38">
        <f t="shared" si="183"/>
        <v>0</v>
      </c>
      <c r="CT43" s="38">
        <f t="shared" si="184"/>
        <v>0</v>
      </c>
      <c r="CU43" s="34"/>
      <c r="CV43" s="34"/>
      <c r="CW43" s="34"/>
      <c r="CX43" s="34"/>
      <c r="CY43" s="34"/>
      <c r="CZ43" s="33"/>
      <c r="DA43" s="33"/>
      <c r="DB43" s="33"/>
      <c r="DC43" s="33"/>
      <c r="DD43" s="130" t="str">
        <f t="shared" si="185"/>
        <v>○</v>
      </c>
      <c r="DE43" s="30">
        <f t="shared" si="186"/>
        <v>0</v>
      </c>
      <c r="DF43" s="38">
        <f t="shared" si="202"/>
        <v>0</v>
      </c>
      <c r="DG43" s="34"/>
      <c r="DH43" s="34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130" t="str">
        <f t="shared" si="187"/>
        <v>○</v>
      </c>
      <c r="DV43" s="101">
        <f t="shared" si="188"/>
        <v>0</v>
      </c>
      <c r="DW43" s="42">
        <f t="shared" si="189"/>
        <v>0</v>
      </c>
      <c r="DX43" s="43"/>
      <c r="DY43" s="4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130" t="str">
        <f t="shared" si="190"/>
        <v>○</v>
      </c>
      <c r="EM43" s="30">
        <f t="shared" si="191"/>
        <v>0</v>
      </c>
      <c r="EN43" s="103">
        <f t="shared" si="192"/>
        <v>0</v>
      </c>
      <c r="EO43" s="43"/>
      <c r="EP43" s="34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130" t="str">
        <f t="shared" si="193"/>
        <v>○</v>
      </c>
      <c r="FD43" s="107">
        <f t="shared" si="194"/>
        <v>0</v>
      </c>
      <c r="FE43" s="71"/>
      <c r="FF43" s="70"/>
      <c r="FG43" s="40">
        <f t="shared" si="195"/>
        <v>0</v>
      </c>
      <c r="FI43" s="30">
        <f t="shared" si="203"/>
        <v>0</v>
      </c>
      <c r="FJ43" s="30">
        <f t="shared" si="204"/>
        <v>0</v>
      </c>
      <c r="FK43" s="34">
        <f t="shared" si="196"/>
        <v>0</v>
      </c>
      <c r="FL43" s="34">
        <f t="shared" si="197"/>
        <v>0</v>
      </c>
      <c r="FM43" s="34">
        <f t="shared" si="198"/>
        <v>0</v>
      </c>
      <c r="FN43" s="34">
        <f t="shared" si="199"/>
        <v>0</v>
      </c>
      <c r="FO43" s="34">
        <f t="shared" si="200"/>
        <v>0</v>
      </c>
      <c r="FP43" s="214">
        <f t="shared" si="201"/>
        <v>0</v>
      </c>
    </row>
    <row r="44" spans="1:172" s="76" customFormat="1" ht="14.45" customHeight="1">
      <c r="A44" s="135"/>
      <c r="B44" s="70"/>
      <c r="C44" s="70"/>
      <c r="D44" s="70"/>
      <c r="E44" s="118"/>
      <c r="F44" s="30">
        <f t="shared" si="166"/>
        <v>0</v>
      </c>
      <c r="G44" s="30">
        <f t="shared" si="167"/>
        <v>0</v>
      </c>
      <c r="H44" s="31"/>
      <c r="I44" s="31"/>
      <c r="J44" s="31"/>
      <c r="K44" s="31"/>
      <c r="L44" s="31"/>
      <c r="M44" s="31"/>
      <c r="N44" s="30">
        <f t="shared" si="168"/>
        <v>0</v>
      </c>
      <c r="O44" s="31"/>
      <c r="P44" s="31"/>
      <c r="Q44" s="31"/>
      <c r="R44" s="31"/>
      <c r="S44" s="31"/>
      <c r="T44" s="31"/>
      <c r="U44" s="30"/>
      <c r="V44" s="31"/>
      <c r="W44" s="31"/>
      <c r="X44" s="31"/>
      <c r="Y44" s="31"/>
      <c r="Z44" s="31"/>
      <c r="AA44" s="31"/>
      <c r="AB44" s="31"/>
      <c r="AC44" s="30"/>
      <c r="AD44" s="31"/>
      <c r="AE44" s="31"/>
      <c r="AF44" s="31"/>
      <c r="AG44" s="31"/>
      <c r="AH44" s="31"/>
      <c r="AI44" s="31"/>
      <c r="AJ44" s="30">
        <f t="shared" si="169"/>
        <v>0</v>
      </c>
      <c r="AK44" s="30">
        <f t="shared" si="170"/>
        <v>0</v>
      </c>
      <c r="AL44" s="31"/>
      <c r="AM44" s="31"/>
      <c r="AN44" s="31"/>
      <c r="AO44" s="31"/>
      <c r="AP44" s="31"/>
      <c r="AQ44" s="31"/>
      <c r="AR44" s="30">
        <f t="shared" si="171"/>
        <v>0</v>
      </c>
      <c r="AS44" s="31"/>
      <c r="AT44" s="31"/>
      <c r="AU44" s="31"/>
      <c r="AV44" s="31"/>
      <c r="AW44" s="31"/>
      <c r="AX44" s="31"/>
      <c r="AY44" s="30">
        <f t="shared" si="172"/>
        <v>0</v>
      </c>
      <c r="AZ44" s="31"/>
      <c r="BA44" s="31"/>
      <c r="BB44" s="31"/>
      <c r="BC44" s="31"/>
      <c r="BD44" s="31"/>
      <c r="BE44" s="31"/>
      <c r="BF44" s="31"/>
      <c r="BG44" s="30">
        <f t="shared" si="173"/>
        <v>0</v>
      </c>
      <c r="BH44" s="31"/>
      <c r="BI44" s="31"/>
      <c r="BJ44" s="31"/>
      <c r="BK44" s="32"/>
      <c r="BL44" s="32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125" t="str">
        <f t="shared" si="174"/>
        <v>○</v>
      </c>
      <c r="CA44" s="110">
        <f t="shared" si="175"/>
        <v>0</v>
      </c>
      <c r="CB44" s="30">
        <f t="shared" si="176"/>
        <v>0</v>
      </c>
      <c r="CC44" s="34"/>
      <c r="CD44" s="34"/>
      <c r="CE44" s="34"/>
      <c r="CF44" s="91"/>
      <c r="CG44" s="91"/>
      <c r="CH44" s="130" t="str">
        <f t="shared" si="177"/>
        <v>○</v>
      </c>
      <c r="CI44" s="30">
        <f t="shared" si="178"/>
        <v>0</v>
      </c>
      <c r="CJ44" s="35">
        <f t="shared" si="179"/>
        <v>0</v>
      </c>
      <c r="CK44" s="36">
        <f t="shared" si="180"/>
        <v>0</v>
      </c>
      <c r="CL44" s="34"/>
      <c r="CM44" s="34"/>
      <c r="CN44" s="34"/>
      <c r="CO44" s="37"/>
      <c r="CP44" s="37"/>
      <c r="CQ44" s="130" t="str">
        <f t="shared" si="181"/>
        <v>○</v>
      </c>
      <c r="CR44" s="30">
        <f t="shared" si="182"/>
        <v>0</v>
      </c>
      <c r="CS44" s="38">
        <f t="shared" si="183"/>
        <v>0</v>
      </c>
      <c r="CT44" s="38">
        <f t="shared" si="184"/>
        <v>0</v>
      </c>
      <c r="CU44" s="34"/>
      <c r="CV44" s="34"/>
      <c r="CW44" s="34"/>
      <c r="CX44" s="34"/>
      <c r="CY44" s="34"/>
      <c r="CZ44" s="33"/>
      <c r="DA44" s="33"/>
      <c r="DB44" s="33"/>
      <c r="DC44" s="33"/>
      <c r="DD44" s="130" t="str">
        <f t="shared" si="185"/>
        <v>○</v>
      </c>
      <c r="DE44" s="30">
        <f t="shared" si="186"/>
        <v>0</v>
      </c>
      <c r="DF44" s="38">
        <f t="shared" si="202"/>
        <v>0</v>
      </c>
      <c r="DG44" s="34"/>
      <c r="DH44" s="34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130" t="str">
        <f t="shared" si="187"/>
        <v>○</v>
      </c>
      <c r="DV44" s="101">
        <f t="shared" si="188"/>
        <v>0</v>
      </c>
      <c r="DW44" s="42">
        <f t="shared" si="189"/>
        <v>0</v>
      </c>
      <c r="DX44" s="43"/>
      <c r="DY44" s="4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130" t="str">
        <f t="shared" si="190"/>
        <v>○</v>
      </c>
      <c r="EM44" s="30">
        <f t="shared" si="191"/>
        <v>0</v>
      </c>
      <c r="EN44" s="103">
        <f t="shared" si="192"/>
        <v>0</v>
      </c>
      <c r="EO44" s="43"/>
      <c r="EP44" s="34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130" t="str">
        <f t="shared" si="193"/>
        <v>○</v>
      </c>
      <c r="FD44" s="107">
        <f t="shared" si="194"/>
        <v>0</v>
      </c>
      <c r="FE44" s="71"/>
      <c r="FF44" s="70"/>
      <c r="FG44" s="40">
        <f t="shared" si="195"/>
        <v>0</v>
      </c>
      <c r="FI44" s="30">
        <f t="shared" si="203"/>
        <v>0</v>
      </c>
      <c r="FJ44" s="30">
        <f t="shared" si="204"/>
        <v>0</v>
      </c>
      <c r="FK44" s="34">
        <f t="shared" si="196"/>
        <v>0</v>
      </c>
      <c r="FL44" s="34">
        <f t="shared" si="197"/>
        <v>0</v>
      </c>
      <c r="FM44" s="34">
        <f t="shared" si="198"/>
        <v>0</v>
      </c>
      <c r="FN44" s="34">
        <f t="shared" si="199"/>
        <v>0</v>
      </c>
      <c r="FO44" s="34">
        <f t="shared" si="200"/>
        <v>0</v>
      </c>
      <c r="FP44" s="214">
        <f t="shared" si="201"/>
        <v>0</v>
      </c>
    </row>
    <row r="45" spans="1:172" s="76" customFormat="1" ht="14.45" customHeight="1">
      <c r="A45" s="135"/>
      <c r="B45" s="70"/>
      <c r="C45" s="70"/>
      <c r="D45" s="70"/>
      <c r="E45" s="118"/>
      <c r="F45" s="30">
        <f t="shared" si="166"/>
        <v>0</v>
      </c>
      <c r="G45" s="30">
        <f t="shared" si="167"/>
        <v>0</v>
      </c>
      <c r="H45" s="31"/>
      <c r="I45" s="31"/>
      <c r="J45" s="31"/>
      <c r="K45" s="31"/>
      <c r="L45" s="31"/>
      <c r="M45" s="31"/>
      <c r="N45" s="30">
        <f t="shared" si="168"/>
        <v>0</v>
      </c>
      <c r="O45" s="31"/>
      <c r="P45" s="31"/>
      <c r="Q45" s="31"/>
      <c r="R45" s="31"/>
      <c r="S45" s="31"/>
      <c r="T45" s="31"/>
      <c r="U45" s="30"/>
      <c r="V45" s="31"/>
      <c r="W45" s="31"/>
      <c r="X45" s="31"/>
      <c r="Y45" s="31"/>
      <c r="Z45" s="31"/>
      <c r="AA45" s="31"/>
      <c r="AB45" s="31"/>
      <c r="AC45" s="30"/>
      <c r="AD45" s="31"/>
      <c r="AE45" s="31"/>
      <c r="AF45" s="31"/>
      <c r="AG45" s="31"/>
      <c r="AH45" s="31"/>
      <c r="AI45" s="31"/>
      <c r="AJ45" s="30">
        <f t="shared" si="169"/>
        <v>0</v>
      </c>
      <c r="AK45" s="30">
        <f t="shared" si="170"/>
        <v>0</v>
      </c>
      <c r="AL45" s="31"/>
      <c r="AM45" s="31"/>
      <c r="AN45" s="31"/>
      <c r="AO45" s="31"/>
      <c r="AP45" s="31"/>
      <c r="AQ45" s="31"/>
      <c r="AR45" s="30">
        <f t="shared" si="171"/>
        <v>0</v>
      </c>
      <c r="AS45" s="31"/>
      <c r="AT45" s="31"/>
      <c r="AU45" s="31"/>
      <c r="AV45" s="31"/>
      <c r="AW45" s="31"/>
      <c r="AX45" s="31"/>
      <c r="AY45" s="30">
        <f t="shared" si="172"/>
        <v>0</v>
      </c>
      <c r="AZ45" s="31"/>
      <c r="BA45" s="31"/>
      <c r="BB45" s="31"/>
      <c r="BC45" s="31"/>
      <c r="BD45" s="31"/>
      <c r="BE45" s="31"/>
      <c r="BF45" s="31"/>
      <c r="BG45" s="30">
        <f t="shared" si="173"/>
        <v>0</v>
      </c>
      <c r="BH45" s="31"/>
      <c r="BI45" s="31"/>
      <c r="BJ45" s="31"/>
      <c r="BK45" s="32"/>
      <c r="BL45" s="32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125" t="str">
        <f t="shared" si="174"/>
        <v>○</v>
      </c>
      <c r="CA45" s="110">
        <f t="shared" si="175"/>
        <v>0</v>
      </c>
      <c r="CB45" s="30">
        <f t="shared" si="176"/>
        <v>0</v>
      </c>
      <c r="CC45" s="34"/>
      <c r="CD45" s="34"/>
      <c r="CE45" s="34"/>
      <c r="CF45" s="91"/>
      <c r="CG45" s="91"/>
      <c r="CH45" s="130" t="str">
        <f t="shared" si="177"/>
        <v>○</v>
      </c>
      <c r="CI45" s="30">
        <f t="shared" si="178"/>
        <v>0</v>
      </c>
      <c r="CJ45" s="35">
        <f t="shared" si="179"/>
        <v>0</v>
      </c>
      <c r="CK45" s="36">
        <f t="shared" si="180"/>
        <v>0</v>
      </c>
      <c r="CL45" s="34"/>
      <c r="CM45" s="34"/>
      <c r="CN45" s="34"/>
      <c r="CO45" s="37"/>
      <c r="CP45" s="37"/>
      <c r="CQ45" s="130" t="str">
        <f t="shared" si="181"/>
        <v>○</v>
      </c>
      <c r="CR45" s="30">
        <f t="shared" si="182"/>
        <v>0</v>
      </c>
      <c r="CS45" s="38">
        <f t="shared" si="183"/>
        <v>0</v>
      </c>
      <c r="CT45" s="38">
        <f t="shared" si="184"/>
        <v>0</v>
      </c>
      <c r="CU45" s="34"/>
      <c r="CV45" s="34"/>
      <c r="CW45" s="34"/>
      <c r="CX45" s="34"/>
      <c r="CY45" s="34"/>
      <c r="CZ45" s="33"/>
      <c r="DA45" s="33"/>
      <c r="DB45" s="33"/>
      <c r="DC45" s="33"/>
      <c r="DD45" s="130" t="str">
        <f t="shared" si="185"/>
        <v>○</v>
      </c>
      <c r="DE45" s="30">
        <f t="shared" si="186"/>
        <v>0</v>
      </c>
      <c r="DF45" s="38">
        <f t="shared" si="202"/>
        <v>0</v>
      </c>
      <c r="DG45" s="34"/>
      <c r="DH45" s="34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130" t="str">
        <f t="shared" si="187"/>
        <v>○</v>
      </c>
      <c r="DV45" s="101">
        <f t="shared" si="188"/>
        <v>0</v>
      </c>
      <c r="DW45" s="42">
        <f t="shared" si="189"/>
        <v>0</v>
      </c>
      <c r="DX45" s="43"/>
      <c r="DY45" s="4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130" t="str">
        <f t="shared" si="190"/>
        <v>○</v>
      </c>
      <c r="EM45" s="30">
        <f t="shared" si="191"/>
        <v>0</v>
      </c>
      <c r="EN45" s="103">
        <f t="shared" si="192"/>
        <v>0</v>
      </c>
      <c r="EO45" s="43"/>
      <c r="EP45" s="34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130" t="str">
        <f t="shared" si="193"/>
        <v>○</v>
      </c>
      <c r="FD45" s="107">
        <f t="shared" si="194"/>
        <v>0</v>
      </c>
      <c r="FE45" s="71"/>
      <c r="FF45" s="70"/>
      <c r="FG45" s="40">
        <f t="shared" si="195"/>
        <v>0</v>
      </c>
      <c r="FI45" s="30">
        <f t="shared" si="203"/>
        <v>0</v>
      </c>
      <c r="FJ45" s="30">
        <f t="shared" si="204"/>
        <v>0</v>
      </c>
      <c r="FK45" s="34">
        <f t="shared" si="196"/>
        <v>0</v>
      </c>
      <c r="FL45" s="34">
        <f t="shared" si="197"/>
        <v>0</v>
      </c>
      <c r="FM45" s="34">
        <f t="shared" si="198"/>
        <v>0</v>
      </c>
      <c r="FN45" s="34">
        <f t="shared" si="199"/>
        <v>0</v>
      </c>
      <c r="FO45" s="34">
        <f t="shared" si="200"/>
        <v>0</v>
      </c>
      <c r="FP45" s="214">
        <f t="shared" si="201"/>
        <v>0</v>
      </c>
    </row>
    <row r="46" spans="1:172" s="76" customFormat="1" ht="14.45" customHeight="1">
      <c r="A46" s="135"/>
      <c r="B46" s="70"/>
      <c r="C46" s="70"/>
      <c r="D46" s="70"/>
      <c r="E46" s="118"/>
      <c r="F46" s="30">
        <f t="shared" si="166"/>
        <v>0</v>
      </c>
      <c r="G46" s="30">
        <f t="shared" si="167"/>
        <v>0</v>
      </c>
      <c r="H46" s="31"/>
      <c r="I46" s="31"/>
      <c r="J46" s="31"/>
      <c r="K46" s="31"/>
      <c r="L46" s="31"/>
      <c r="M46" s="31"/>
      <c r="N46" s="30">
        <f t="shared" si="168"/>
        <v>0</v>
      </c>
      <c r="O46" s="31"/>
      <c r="P46" s="31"/>
      <c r="Q46" s="31"/>
      <c r="R46" s="31"/>
      <c r="S46" s="31"/>
      <c r="T46" s="31"/>
      <c r="U46" s="30"/>
      <c r="V46" s="31"/>
      <c r="W46" s="31"/>
      <c r="X46" s="31"/>
      <c r="Y46" s="31"/>
      <c r="Z46" s="31"/>
      <c r="AA46" s="31"/>
      <c r="AB46" s="31"/>
      <c r="AC46" s="30"/>
      <c r="AD46" s="31"/>
      <c r="AE46" s="31"/>
      <c r="AF46" s="31"/>
      <c r="AG46" s="31"/>
      <c r="AH46" s="31"/>
      <c r="AI46" s="31"/>
      <c r="AJ46" s="30">
        <f t="shared" si="169"/>
        <v>0</v>
      </c>
      <c r="AK46" s="30">
        <f t="shared" si="170"/>
        <v>0</v>
      </c>
      <c r="AL46" s="31"/>
      <c r="AM46" s="31"/>
      <c r="AN46" s="31"/>
      <c r="AO46" s="31"/>
      <c r="AP46" s="31"/>
      <c r="AQ46" s="31"/>
      <c r="AR46" s="30">
        <f t="shared" si="171"/>
        <v>0</v>
      </c>
      <c r="AS46" s="31"/>
      <c r="AT46" s="31"/>
      <c r="AU46" s="31"/>
      <c r="AV46" s="31"/>
      <c r="AW46" s="31"/>
      <c r="AX46" s="31"/>
      <c r="AY46" s="30">
        <f t="shared" si="172"/>
        <v>0</v>
      </c>
      <c r="AZ46" s="31"/>
      <c r="BA46" s="31"/>
      <c r="BB46" s="31"/>
      <c r="BC46" s="31"/>
      <c r="BD46" s="31"/>
      <c r="BE46" s="31"/>
      <c r="BF46" s="31"/>
      <c r="BG46" s="30">
        <f t="shared" si="173"/>
        <v>0</v>
      </c>
      <c r="BH46" s="31"/>
      <c r="BI46" s="31"/>
      <c r="BJ46" s="31"/>
      <c r="BK46" s="32"/>
      <c r="BL46" s="32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125" t="str">
        <f t="shared" si="174"/>
        <v>○</v>
      </c>
      <c r="CA46" s="110">
        <f t="shared" si="175"/>
        <v>0</v>
      </c>
      <c r="CB46" s="30">
        <f t="shared" si="176"/>
        <v>0</v>
      </c>
      <c r="CC46" s="34"/>
      <c r="CD46" s="34"/>
      <c r="CE46" s="34"/>
      <c r="CF46" s="91"/>
      <c r="CG46" s="91"/>
      <c r="CH46" s="130" t="str">
        <f t="shared" si="177"/>
        <v>○</v>
      </c>
      <c r="CI46" s="30">
        <f t="shared" si="178"/>
        <v>0</v>
      </c>
      <c r="CJ46" s="35">
        <f t="shared" si="179"/>
        <v>0</v>
      </c>
      <c r="CK46" s="36">
        <f t="shared" si="180"/>
        <v>0</v>
      </c>
      <c r="CL46" s="34"/>
      <c r="CM46" s="34"/>
      <c r="CN46" s="34"/>
      <c r="CO46" s="37"/>
      <c r="CP46" s="37"/>
      <c r="CQ46" s="130" t="str">
        <f t="shared" si="181"/>
        <v>○</v>
      </c>
      <c r="CR46" s="30">
        <f t="shared" si="182"/>
        <v>0</v>
      </c>
      <c r="CS46" s="38">
        <f t="shared" si="183"/>
        <v>0</v>
      </c>
      <c r="CT46" s="38">
        <f t="shared" si="184"/>
        <v>0</v>
      </c>
      <c r="CU46" s="34"/>
      <c r="CV46" s="34"/>
      <c r="CW46" s="34"/>
      <c r="CX46" s="34"/>
      <c r="CY46" s="34"/>
      <c r="CZ46" s="33"/>
      <c r="DA46" s="33"/>
      <c r="DB46" s="33"/>
      <c r="DC46" s="33"/>
      <c r="DD46" s="130" t="str">
        <f t="shared" si="185"/>
        <v>○</v>
      </c>
      <c r="DE46" s="30">
        <f t="shared" si="186"/>
        <v>0</v>
      </c>
      <c r="DF46" s="38">
        <f t="shared" si="202"/>
        <v>0</v>
      </c>
      <c r="DG46" s="34"/>
      <c r="DH46" s="34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130" t="str">
        <f t="shared" si="187"/>
        <v>○</v>
      </c>
      <c r="DV46" s="101">
        <f t="shared" si="188"/>
        <v>0</v>
      </c>
      <c r="DW46" s="42">
        <f t="shared" si="189"/>
        <v>0</v>
      </c>
      <c r="DX46" s="43"/>
      <c r="DY46" s="4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130" t="str">
        <f t="shared" si="190"/>
        <v>○</v>
      </c>
      <c r="EM46" s="30">
        <f t="shared" si="191"/>
        <v>0</v>
      </c>
      <c r="EN46" s="103">
        <f t="shared" si="192"/>
        <v>0</v>
      </c>
      <c r="EO46" s="43"/>
      <c r="EP46" s="34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130" t="str">
        <f t="shared" si="193"/>
        <v>○</v>
      </c>
      <c r="FD46" s="107">
        <f t="shared" si="194"/>
        <v>0</v>
      </c>
      <c r="FE46" s="71"/>
      <c r="FF46" s="70"/>
      <c r="FG46" s="40">
        <f t="shared" si="195"/>
        <v>0</v>
      </c>
      <c r="FI46" s="30">
        <f t="shared" si="203"/>
        <v>0</v>
      </c>
      <c r="FJ46" s="30">
        <f t="shared" si="204"/>
        <v>0</v>
      </c>
      <c r="FK46" s="34">
        <f t="shared" si="196"/>
        <v>0</v>
      </c>
      <c r="FL46" s="34">
        <f t="shared" si="197"/>
        <v>0</v>
      </c>
      <c r="FM46" s="34">
        <f t="shared" si="198"/>
        <v>0</v>
      </c>
      <c r="FN46" s="34">
        <f t="shared" si="199"/>
        <v>0</v>
      </c>
      <c r="FO46" s="34">
        <f t="shared" si="200"/>
        <v>0</v>
      </c>
      <c r="FP46" s="214">
        <f t="shared" si="201"/>
        <v>0</v>
      </c>
    </row>
    <row r="47" spans="1:172" s="76" customFormat="1" ht="14.45" customHeight="1">
      <c r="A47" s="135"/>
      <c r="B47" s="70"/>
      <c r="C47" s="70"/>
      <c r="D47" s="70"/>
      <c r="E47" s="118"/>
      <c r="F47" s="30">
        <f t="shared" si="166"/>
        <v>0</v>
      </c>
      <c r="G47" s="30">
        <f t="shared" si="167"/>
        <v>0</v>
      </c>
      <c r="H47" s="31"/>
      <c r="I47" s="31"/>
      <c r="J47" s="31"/>
      <c r="K47" s="31"/>
      <c r="L47" s="31"/>
      <c r="M47" s="31"/>
      <c r="N47" s="30">
        <f t="shared" si="168"/>
        <v>0</v>
      </c>
      <c r="O47" s="31"/>
      <c r="P47" s="31"/>
      <c r="Q47" s="31"/>
      <c r="R47" s="31"/>
      <c r="S47" s="31"/>
      <c r="T47" s="31"/>
      <c r="U47" s="30"/>
      <c r="V47" s="31"/>
      <c r="W47" s="31"/>
      <c r="X47" s="31"/>
      <c r="Y47" s="31"/>
      <c r="Z47" s="31"/>
      <c r="AA47" s="31"/>
      <c r="AB47" s="31"/>
      <c r="AC47" s="30"/>
      <c r="AD47" s="31"/>
      <c r="AE47" s="31"/>
      <c r="AF47" s="31"/>
      <c r="AG47" s="31"/>
      <c r="AH47" s="31"/>
      <c r="AI47" s="31"/>
      <c r="AJ47" s="30">
        <f t="shared" si="169"/>
        <v>0</v>
      </c>
      <c r="AK47" s="30">
        <f t="shared" si="170"/>
        <v>0</v>
      </c>
      <c r="AL47" s="31"/>
      <c r="AM47" s="31"/>
      <c r="AN47" s="31"/>
      <c r="AO47" s="31"/>
      <c r="AP47" s="31"/>
      <c r="AQ47" s="31"/>
      <c r="AR47" s="30">
        <f t="shared" si="171"/>
        <v>0</v>
      </c>
      <c r="AS47" s="31"/>
      <c r="AT47" s="31"/>
      <c r="AU47" s="31"/>
      <c r="AV47" s="31"/>
      <c r="AW47" s="31"/>
      <c r="AX47" s="31"/>
      <c r="AY47" s="30">
        <f t="shared" si="172"/>
        <v>0</v>
      </c>
      <c r="AZ47" s="31"/>
      <c r="BA47" s="31"/>
      <c r="BB47" s="31"/>
      <c r="BC47" s="31"/>
      <c r="BD47" s="31"/>
      <c r="BE47" s="31"/>
      <c r="BF47" s="31"/>
      <c r="BG47" s="30">
        <f t="shared" si="173"/>
        <v>0</v>
      </c>
      <c r="BH47" s="31"/>
      <c r="BI47" s="31"/>
      <c r="BJ47" s="31"/>
      <c r="BK47" s="32"/>
      <c r="BL47" s="32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125" t="str">
        <f t="shared" ref="BZ47:BZ78" si="205">IF(BM47=SUM(BN47:BY47),"○","×")</f>
        <v>○</v>
      </c>
      <c r="CA47" s="110">
        <f t="shared" si="175"/>
        <v>0</v>
      </c>
      <c r="CB47" s="30">
        <f t="shared" si="176"/>
        <v>0</v>
      </c>
      <c r="CC47" s="34"/>
      <c r="CD47" s="34"/>
      <c r="CE47" s="34"/>
      <c r="CF47" s="91"/>
      <c r="CG47" s="91"/>
      <c r="CH47" s="130" t="str">
        <f t="shared" ref="CH47:CH78" si="206">IF(CE47=SUM(CF47:CG47),"○","×")</f>
        <v>○</v>
      </c>
      <c r="CI47" s="30">
        <f t="shared" ref="CI47:CI78" si="207">IF(CA47&gt;0,CE47/CB47*1000,0)</f>
        <v>0</v>
      </c>
      <c r="CJ47" s="35">
        <f t="shared" si="179"/>
        <v>0</v>
      </c>
      <c r="CK47" s="36">
        <f t="shared" si="180"/>
        <v>0</v>
      </c>
      <c r="CL47" s="34"/>
      <c r="CM47" s="34"/>
      <c r="CN47" s="34"/>
      <c r="CO47" s="37"/>
      <c r="CP47" s="37"/>
      <c r="CQ47" s="130" t="str">
        <f t="shared" ref="CQ47:CQ78" si="208">IF(CN47=SUM(CO47:CP47),"○","×")</f>
        <v>○</v>
      </c>
      <c r="CR47" s="30">
        <f t="shared" ref="CR47:CR78" si="209">IF(CJ47&gt;0,CN47/CK47*1000,0)</f>
        <v>0</v>
      </c>
      <c r="CS47" s="38">
        <f t="shared" si="183"/>
        <v>0</v>
      </c>
      <c r="CT47" s="38">
        <f t="shared" si="184"/>
        <v>0</v>
      </c>
      <c r="CU47" s="34"/>
      <c r="CV47" s="34"/>
      <c r="CW47" s="34"/>
      <c r="CX47" s="34"/>
      <c r="CY47" s="34"/>
      <c r="CZ47" s="33"/>
      <c r="DA47" s="33"/>
      <c r="DB47" s="33"/>
      <c r="DC47" s="33"/>
      <c r="DD47" s="130" t="str">
        <f t="shared" ref="DD47:DD78" si="210">IF(CY47=SUM(CZ47:DC47),"○","×")</f>
        <v>○</v>
      </c>
      <c r="DE47" s="30">
        <f t="shared" ref="DE47:DE78" si="211">IF(CS47&gt;0,CY47/CT47*1000,0)</f>
        <v>0</v>
      </c>
      <c r="DF47" s="38">
        <f t="shared" si="202"/>
        <v>0</v>
      </c>
      <c r="DG47" s="34"/>
      <c r="DH47" s="34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130" t="str">
        <f t="shared" ref="DU47:DU78" si="212">IF(DH47=SUM(DI47:DT47),"○","×")</f>
        <v>○</v>
      </c>
      <c r="DV47" s="101">
        <f t="shared" ref="DV47:DV78" si="213">IF(DF47&gt;0,DH47/DG47*1000,0)</f>
        <v>0</v>
      </c>
      <c r="DW47" s="42">
        <f t="shared" si="189"/>
        <v>0</v>
      </c>
      <c r="DX47" s="43"/>
      <c r="DY47" s="4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130" t="str">
        <f t="shared" ref="EL47:EL78" si="214">IF(DY47=SUM(DZ47:EK47),"○","×")</f>
        <v>○</v>
      </c>
      <c r="EM47" s="30">
        <f t="shared" ref="EM47:EM78" si="215">IF(DW47&gt;0,DY47/DX47*1000,0)</f>
        <v>0</v>
      </c>
      <c r="EN47" s="103">
        <f t="shared" si="192"/>
        <v>0</v>
      </c>
      <c r="EO47" s="43"/>
      <c r="EP47" s="34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130" t="str">
        <f t="shared" ref="FC47:FC78" si="216">IF(EP47=SUM(EQ47:FB47),"○","×")</f>
        <v>○</v>
      </c>
      <c r="FD47" s="107">
        <f t="shared" ref="FD47:FD78" si="217">IF(EN47&gt;0,EP47/EO47*1000,0)</f>
        <v>0</v>
      </c>
      <c r="FE47" s="71"/>
      <c r="FF47" s="70"/>
      <c r="FG47" s="40">
        <f t="shared" ref="FG47:FG78" si="218">DY47+EP47+DH47+CY47+CN47+CE47+BM47</f>
        <v>0</v>
      </c>
      <c r="FI47" s="30">
        <f t="shared" si="203"/>
        <v>0</v>
      </c>
      <c r="FJ47" s="30">
        <f t="shared" si="204"/>
        <v>0</v>
      </c>
      <c r="FK47" s="34">
        <f t="shared" ref="FK47:FK78" si="219">CC47+CL47</f>
        <v>0</v>
      </c>
      <c r="FL47" s="34">
        <f t="shared" ref="FL47:FL78" si="220">CD47+CM47</f>
        <v>0</v>
      </c>
      <c r="FM47" s="34">
        <f t="shared" ref="FM47:FM78" si="221">CE47+CN47</f>
        <v>0</v>
      </c>
      <c r="FN47" s="34">
        <f t="shared" ref="FN47:FN78" si="222">H47-FK47</f>
        <v>0</v>
      </c>
      <c r="FO47" s="34">
        <f t="shared" ref="FO47:FO78" si="223">O47-FL47</f>
        <v>0</v>
      </c>
      <c r="FP47" s="214">
        <f t="shared" si="201"/>
        <v>0</v>
      </c>
    </row>
    <row r="48" spans="1:172" s="76" customFormat="1" ht="14.45" customHeight="1">
      <c r="A48" s="135"/>
      <c r="B48" s="70"/>
      <c r="C48" s="70"/>
      <c r="D48" s="70"/>
      <c r="E48" s="118"/>
      <c r="F48" s="30">
        <f t="shared" si="166"/>
        <v>0</v>
      </c>
      <c r="G48" s="30">
        <f t="shared" si="167"/>
        <v>0</v>
      </c>
      <c r="H48" s="31"/>
      <c r="I48" s="31"/>
      <c r="J48" s="31"/>
      <c r="K48" s="31"/>
      <c r="L48" s="31"/>
      <c r="M48" s="31"/>
      <c r="N48" s="30">
        <f t="shared" si="168"/>
        <v>0</v>
      </c>
      <c r="O48" s="31"/>
      <c r="P48" s="31"/>
      <c r="Q48" s="31"/>
      <c r="R48" s="31"/>
      <c r="S48" s="31"/>
      <c r="T48" s="31"/>
      <c r="U48" s="30"/>
      <c r="V48" s="31"/>
      <c r="W48" s="31"/>
      <c r="X48" s="31"/>
      <c r="Y48" s="31"/>
      <c r="Z48" s="31"/>
      <c r="AA48" s="31"/>
      <c r="AB48" s="31"/>
      <c r="AC48" s="30"/>
      <c r="AD48" s="31"/>
      <c r="AE48" s="31"/>
      <c r="AF48" s="31"/>
      <c r="AG48" s="31"/>
      <c r="AH48" s="31"/>
      <c r="AI48" s="31"/>
      <c r="AJ48" s="30">
        <f t="shared" si="169"/>
        <v>0</v>
      </c>
      <c r="AK48" s="30">
        <f t="shared" si="170"/>
        <v>0</v>
      </c>
      <c r="AL48" s="31"/>
      <c r="AM48" s="31"/>
      <c r="AN48" s="31"/>
      <c r="AO48" s="31"/>
      <c r="AP48" s="31"/>
      <c r="AQ48" s="31"/>
      <c r="AR48" s="30">
        <f t="shared" si="171"/>
        <v>0</v>
      </c>
      <c r="AS48" s="31"/>
      <c r="AT48" s="31"/>
      <c r="AU48" s="31"/>
      <c r="AV48" s="31"/>
      <c r="AW48" s="31"/>
      <c r="AX48" s="31"/>
      <c r="AY48" s="30">
        <f t="shared" si="172"/>
        <v>0</v>
      </c>
      <c r="AZ48" s="31"/>
      <c r="BA48" s="31"/>
      <c r="BB48" s="31"/>
      <c r="BC48" s="31"/>
      <c r="BD48" s="31"/>
      <c r="BE48" s="31"/>
      <c r="BF48" s="31"/>
      <c r="BG48" s="30">
        <f t="shared" si="173"/>
        <v>0</v>
      </c>
      <c r="BH48" s="31"/>
      <c r="BI48" s="31"/>
      <c r="BJ48" s="31"/>
      <c r="BK48" s="32"/>
      <c r="BL48" s="32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125" t="str">
        <f t="shared" si="205"/>
        <v>○</v>
      </c>
      <c r="CA48" s="110">
        <f t="shared" si="175"/>
        <v>0</v>
      </c>
      <c r="CB48" s="30">
        <f t="shared" si="176"/>
        <v>0</v>
      </c>
      <c r="CC48" s="34"/>
      <c r="CD48" s="34"/>
      <c r="CE48" s="34"/>
      <c r="CF48" s="91"/>
      <c r="CG48" s="91"/>
      <c r="CH48" s="130" t="str">
        <f t="shared" si="206"/>
        <v>○</v>
      </c>
      <c r="CI48" s="30">
        <f t="shared" si="207"/>
        <v>0</v>
      </c>
      <c r="CJ48" s="35">
        <f t="shared" si="179"/>
        <v>0</v>
      </c>
      <c r="CK48" s="36">
        <f t="shared" si="180"/>
        <v>0</v>
      </c>
      <c r="CL48" s="34"/>
      <c r="CM48" s="34"/>
      <c r="CN48" s="34"/>
      <c r="CO48" s="37"/>
      <c r="CP48" s="37"/>
      <c r="CQ48" s="130" t="str">
        <f t="shared" si="208"/>
        <v>○</v>
      </c>
      <c r="CR48" s="30">
        <f t="shared" si="209"/>
        <v>0</v>
      </c>
      <c r="CS48" s="38">
        <f t="shared" si="183"/>
        <v>0</v>
      </c>
      <c r="CT48" s="38">
        <f t="shared" si="184"/>
        <v>0</v>
      </c>
      <c r="CU48" s="34"/>
      <c r="CV48" s="34"/>
      <c r="CW48" s="34"/>
      <c r="CX48" s="34"/>
      <c r="CY48" s="34"/>
      <c r="CZ48" s="33"/>
      <c r="DA48" s="33"/>
      <c r="DB48" s="33"/>
      <c r="DC48" s="33"/>
      <c r="DD48" s="130" t="str">
        <f t="shared" si="210"/>
        <v>○</v>
      </c>
      <c r="DE48" s="30">
        <f t="shared" si="211"/>
        <v>0</v>
      </c>
      <c r="DF48" s="38">
        <f t="shared" si="202"/>
        <v>0</v>
      </c>
      <c r="DG48" s="34"/>
      <c r="DH48" s="34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130" t="str">
        <f t="shared" si="212"/>
        <v>○</v>
      </c>
      <c r="DV48" s="101">
        <f t="shared" si="213"/>
        <v>0</v>
      </c>
      <c r="DW48" s="42">
        <f t="shared" si="189"/>
        <v>0</v>
      </c>
      <c r="DX48" s="43"/>
      <c r="DY48" s="4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130" t="str">
        <f t="shared" si="214"/>
        <v>○</v>
      </c>
      <c r="EM48" s="30">
        <f t="shared" si="215"/>
        <v>0</v>
      </c>
      <c r="EN48" s="103">
        <f t="shared" si="192"/>
        <v>0</v>
      </c>
      <c r="EO48" s="43"/>
      <c r="EP48" s="34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130" t="str">
        <f t="shared" si="216"/>
        <v>○</v>
      </c>
      <c r="FD48" s="107">
        <f t="shared" si="217"/>
        <v>0</v>
      </c>
      <c r="FE48" s="71"/>
      <c r="FF48" s="70"/>
      <c r="FG48" s="40">
        <f t="shared" si="218"/>
        <v>0</v>
      </c>
      <c r="FI48" s="30">
        <f t="shared" si="203"/>
        <v>0</v>
      </c>
      <c r="FJ48" s="30">
        <f t="shared" si="204"/>
        <v>0</v>
      </c>
      <c r="FK48" s="34">
        <f t="shared" si="219"/>
        <v>0</v>
      </c>
      <c r="FL48" s="34">
        <f t="shared" si="220"/>
        <v>0</v>
      </c>
      <c r="FM48" s="34">
        <f t="shared" si="221"/>
        <v>0</v>
      </c>
      <c r="FN48" s="34">
        <f t="shared" si="222"/>
        <v>0</v>
      </c>
      <c r="FO48" s="34">
        <f t="shared" si="223"/>
        <v>0</v>
      </c>
      <c r="FP48" s="214">
        <f t="shared" si="201"/>
        <v>0</v>
      </c>
    </row>
    <row r="49" spans="1:172" s="76" customFormat="1" ht="14.45" customHeight="1">
      <c r="A49" s="135"/>
      <c r="B49" s="70"/>
      <c r="C49" s="70"/>
      <c r="D49" s="70"/>
      <c r="E49" s="118"/>
      <c r="F49" s="30">
        <f t="shared" si="166"/>
        <v>0</v>
      </c>
      <c r="G49" s="30">
        <f t="shared" si="167"/>
        <v>0</v>
      </c>
      <c r="H49" s="31"/>
      <c r="I49" s="31"/>
      <c r="J49" s="31"/>
      <c r="K49" s="31"/>
      <c r="L49" s="31"/>
      <c r="M49" s="31"/>
      <c r="N49" s="30">
        <f t="shared" si="168"/>
        <v>0</v>
      </c>
      <c r="O49" s="31"/>
      <c r="P49" s="31"/>
      <c r="Q49" s="31"/>
      <c r="R49" s="31"/>
      <c r="S49" s="31"/>
      <c r="T49" s="31"/>
      <c r="U49" s="30"/>
      <c r="V49" s="31"/>
      <c r="W49" s="31"/>
      <c r="X49" s="31"/>
      <c r="Y49" s="31"/>
      <c r="Z49" s="31"/>
      <c r="AA49" s="31"/>
      <c r="AB49" s="31"/>
      <c r="AC49" s="30"/>
      <c r="AD49" s="31"/>
      <c r="AE49" s="31"/>
      <c r="AF49" s="31"/>
      <c r="AG49" s="31"/>
      <c r="AH49" s="31"/>
      <c r="AI49" s="31"/>
      <c r="AJ49" s="30">
        <f t="shared" si="169"/>
        <v>0</v>
      </c>
      <c r="AK49" s="30">
        <f t="shared" si="170"/>
        <v>0</v>
      </c>
      <c r="AL49" s="31"/>
      <c r="AM49" s="31"/>
      <c r="AN49" s="31"/>
      <c r="AO49" s="31"/>
      <c r="AP49" s="31"/>
      <c r="AQ49" s="31"/>
      <c r="AR49" s="30">
        <f t="shared" si="171"/>
        <v>0</v>
      </c>
      <c r="AS49" s="31"/>
      <c r="AT49" s="31"/>
      <c r="AU49" s="31"/>
      <c r="AV49" s="31"/>
      <c r="AW49" s="31"/>
      <c r="AX49" s="31"/>
      <c r="AY49" s="30">
        <f t="shared" si="172"/>
        <v>0</v>
      </c>
      <c r="AZ49" s="31"/>
      <c r="BA49" s="31"/>
      <c r="BB49" s="31"/>
      <c r="BC49" s="31"/>
      <c r="BD49" s="31"/>
      <c r="BE49" s="31"/>
      <c r="BF49" s="31"/>
      <c r="BG49" s="30">
        <f t="shared" si="173"/>
        <v>0</v>
      </c>
      <c r="BH49" s="31"/>
      <c r="BI49" s="31"/>
      <c r="BJ49" s="31"/>
      <c r="BK49" s="32"/>
      <c r="BL49" s="32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125" t="str">
        <f t="shared" si="205"/>
        <v>○</v>
      </c>
      <c r="CA49" s="110">
        <f t="shared" si="175"/>
        <v>0</v>
      </c>
      <c r="CB49" s="30">
        <f t="shared" si="176"/>
        <v>0</v>
      </c>
      <c r="CC49" s="34"/>
      <c r="CD49" s="34"/>
      <c r="CE49" s="34"/>
      <c r="CF49" s="91"/>
      <c r="CG49" s="91"/>
      <c r="CH49" s="130" t="str">
        <f t="shared" si="206"/>
        <v>○</v>
      </c>
      <c r="CI49" s="30">
        <f t="shared" si="207"/>
        <v>0</v>
      </c>
      <c r="CJ49" s="35">
        <f t="shared" si="179"/>
        <v>0</v>
      </c>
      <c r="CK49" s="36">
        <f t="shared" si="180"/>
        <v>0</v>
      </c>
      <c r="CL49" s="34"/>
      <c r="CM49" s="34"/>
      <c r="CN49" s="34"/>
      <c r="CO49" s="37"/>
      <c r="CP49" s="37"/>
      <c r="CQ49" s="130" t="str">
        <f t="shared" si="208"/>
        <v>○</v>
      </c>
      <c r="CR49" s="30">
        <f t="shared" si="209"/>
        <v>0</v>
      </c>
      <c r="CS49" s="38">
        <f t="shared" si="183"/>
        <v>0</v>
      </c>
      <c r="CT49" s="38">
        <f t="shared" si="184"/>
        <v>0</v>
      </c>
      <c r="CU49" s="34"/>
      <c r="CV49" s="34"/>
      <c r="CW49" s="34"/>
      <c r="CX49" s="34"/>
      <c r="CY49" s="34"/>
      <c r="CZ49" s="33"/>
      <c r="DA49" s="33"/>
      <c r="DB49" s="33"/>
      <c r="DC49" s="33"/>
      <c r="DD49" s="130" t="str">
        <f t="shared" si="210"/>
        <v>○</v>
      </c>
      <c r="DE49" s="30">
        <f t="shared" si="211"/>
        <v>0</v>
      </c>
      <c r="DF49" s="38">
        <f t="shared" si="202"/>
        <v>0</v>
      </c>
      <c r="DG49" s="34"/>
      <c r="DH49" s="34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130" t="str">
        <f t="shared" si="212"/>
        <v>○</v>
      </c>
      <c r="DV49" s="101">
        <f t="shared" si="213"/>
        <v>0</v>
      </c>
      <c r="DW49" s="42">
        <f t="shared" si="189"/>
        <v>0</v>
      </c>
      <c r="DX49" s="43"/>
      <c r="DY49" s="4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130" t="str">
        <f t="shared" si="214"/>
        <v>○</v>
      </c>
      <c r="EM49" s="30">
        <f t="shared" si="215"/>
        <v>0</v>
      </c>
      <c r="EN49" s="103">
        <f t="shared" si="192"/>
        <v>0</v>
      </c>
      <c r="EO49" s="43"/>
      <c r="EP49" s="34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130" t="str">
        <f t="shared" si="216"/>
        <v>○</v>
      </c>
      <c r="FD49" s="107">
        <f t="shared" si="217"/>
        <v>0</v>
      </c>
      <c r="FE49" s="71"/>
      <c r="FF49" s="70"/>
      <c r="FG49" s="40">
        <f t="shared" si="218"/>
        <v>0</v>
      </c>
      <c r="FI49" s="30">
        <f t="shared" si="203"/>
        <v>0</v>
      </c>
      <c r="FJ49" s="30">
        <f t="shared" si="204"/>
        <v>0</v>
      </c>
      <c r="FK49" s="34">
        <f t="shared" si="219"/>
        <v>0</v>
      </c>
      <c r="FL49" s="34">
        <f t="shared" si="220"/>
        <v>0</v>
      </c>
      <c r="FM49" s="34">
        <f t="shared" si="221"/>
        <v>0</v>
      </c>
      <c r="FN49" s="34">
        <f t="shared" si="222"/>
        <v>0</v>
      </c>
      <c r="FO49" s="34">
        <f t="shared" si="223"/>
        <v>0</v>
      </c>
      <c r="FP49" s="214">
        <f t="shared" si="201"/>
        <v>0</v>
      </c>
    </row>
    <row r="50" spans="1:172" s="76" customFormat="1" ht="14.45" customHeight="1">
      <c r="A50" s="135"/>
      <c r="B50" s="70"/>
      <c r="C50" s="70"/>
      <c r="D50" s="70"/>
      <c r="E50" s="118"/>
      <c r="F50" s="30">
        <f t="shared" si="166"/>
        <v>0</v>
      </c>
      <c r="G50" s="30">
        <f t="shared" si="167"/>
        <v>0</v>
      </c>
      <c r="H50" s="31"/>
      <c r="I50" s="31"/>
      <c r="J50" s="31"/>
      <c r="K50" s="31"/>
      <c r="L50" s="31"/>
      <c r="M50" s="31"/>
      <c r="N50" s="30">
        <f t="shared" si="168"/>
        <v>0</v>
      </c>
      <c r="O50" s="31"/>
      <c r="P50" s="31"/>
      <c r="Q50" s="31"/>
      <c r="R50" s="31"/>
      <c r="S50" s="31"/>
      <c r="T50" s="31"/>
      <c r="U50" s="30"/>
      <c r="V50" s="31"/>
      <c r="W50" s="31"/>
      <c r="X50" s="31"/>
      <c r="Y50" s="31"/>
      <c r="Z50" s="31"/>
      <c r="AA50" s="31"/>
      <c r="AB50" s="31"/>
      <c r="AC50" s="30"/>
      <c r="AD50" s="31"/>
      <c r="AE50" s="31"/>
      <c r="AF50" s="31"/>
      <c r="AG50" s="31"/>
      <c r="AH50" s="31"/>
      <c r="AI50" s="31"/>
      <c r="AJ50" s="30">
        <f t="shared" si="169"/>
        <v>0</v>
      </c>
      <c r="AK50" s="30">
        <f t="shared" si="170"/>
        <v>0</v>
      </c>
      <c r="AL50" s="31"/>
      <c r="AM50" s="31"/>
      <c r="AN50" s="31"/>
      <c r="AO50" s="31"/>
      <c r="AP50" s="31"/>
      <c r="AQ50" s="31"/>
      <c r="AR50" s="30">
        <f t="shared" si="171"/>
        <v>0</v>
      </c>
      <c r="AS50" s="31"/>
      <c r="AT50" s="31"/>
      <c r="AU50" s="31"/>
      <c r="AV50" s="31"/>
      <c r="AW50" s="31"/>
      <c r="AX50" s="31"/>
      <c r="AY50" s="30">
        <f t="shared" si="172"/>
        <v>0</v>
      </c>
      <c r="AZ50" s="31"/>
      <c r="BA50" s="31"/>
      <c r="BB50" s="31"/>
      <c r="BC50" s="31"/>
      <c r="BD50" s="31"/>
      <c r="BE50" s="31"/>
      <c r="BF50" s="31"/>
      <c r="BG50" s="30">
        <f t="shared" si="173"/>
        <v>0</v>
      </c>
      <c r="BH50" s="31"/>
      <c r="BI50" s="31"/>
      <c r="BJ50" s="31"/>
      <c r="BK50" s="32"/>
      <c r="BL50" s="32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125" t="str">
        <f t="shared" si="205"/>
        <v>○</v>
      </c>
      <c r="CA50" s="110">
        <f t="shared" si="175"/>
        <v>0</v>
      </c>
      <c r="CB50" s="30">
        <f t="shared" si="176"/>
        <v>0</v>
      </c>
      <c r="CC50" s="34"/>
      <c r="CD50" s="34"/>
      <c r="CE50" s="34"/>
      <c r="CF50" s="91"/>
      <c r="CG50" s="91"/>
      <c r="CH50" s="130" t="str">
        <f t="shared" si="206"/>
        <v>○</v>
      </c>
      <c r="CI50" s="30">
        <f t="shared" si="207"/>
        <v>0</v>
      </c>
      <c r="CJ50" s="35">
        <f t="shared" si="179"/>
        <v>0</v>
      </c>
      <c r="CK50" s="36">
        <f t="shared" si="180"/>
        <v>0</v>
      </c>
      <c r="CL50" s="34"/>
      <c r="CM50" s="34"/>
      <c r="CN50" s="34"/>
      <c r="CO50" s="37"/>
      <c r="CP50" s="37"/>
      <c r="CQ50" s="130" t="str">
        <f t="shared" si="208"/>
        <v>○</v>
      </c>
      <c r="CR50" s="30">
        <f t="shared" si="209"/>
        <v>0</v>
      </c>
      <c r="CS50" s="38">
        <f t="shared" si="183"/>
        <v>0</v>
      </c>
      <c r="CT50" s="38">
        <f t="shared" si="184"/>
        <v>0</v>
      </c>
      <c r="CU50" s="34"/>
      <c r="CV50" s="34"/>
      <c r="CW50" s="34"/>
      <c r="CX50" s="34"/>
      <c r="CY50" s="34"/>
      <c r="CZ50" s="33"/>
      <c r="DA50" s="33"/>
      <c r="DB50" s="33"/>
      <c r="DC50" s="33"/>
      <c r="DD50" s="130" t="str">
        <f t="shared" si="210"/>
        <v>○</v>
      </c>
      <c r="DE50" s="30">
        <f t="shared" si="211"/>
        <v>0</v>
      </c>
      <c r="DF50" s="38">
        <f t="shared" si="202"/>
        <v>0</v>
      </c>
      <c r="DG50" s="34"/>
      <c r="DH50" s="34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130" t="str">
        <f t="shared" si="212"/>
        <v>○</v>
      </c>
      <c r="DV50" s="101">
        <f t="shared" si="213"/>
        <v>0</v>
      </c>
      <c r="DW50" s="42">
        <f t="shared" si="189"/>
        <v>0</v>
      </c>
      <c r="DX50" s="43"/>
      <c r="DY50" s="4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130" t="str">
        <f t="shared" si="214"/>
        <v>○</v>
      </c>
      <c r="EM50" s="30">
        <f t="shared" si="215"/>
        <v>0</v>
      </c>
      <c r="EN50" s="103">
        <f t="shared" si="192"/>
        <v>0</v>
      </c>
      <c r="EO50" s="43"/>
      <c r="EP50" s="34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130" t="str">
        <f t="shared" si="216"/>
        <v>○</v>
      </c>
      <c r="FD50" s="107">
        <f t="shared" si="217"/>
        <v>0</v>
      </c>
      <c r="FE50" s="71"/>
      <c r="FF50" s="70"/>
      <c r="FG50" s="40">
        <f t="shared" si="218"/>
        <v>0</v>
      </c>
      <c r="FI50" s="30">
        <f t="shared" si="203"/>
        <v>0</v>
      </c>
      <c r="FJ50" s="30">
        <f t="shared" si="204"/>
        <v>0</v>
      </c>
      <c r="FK50" s="34">
        <f t="shared" si="219"/>
        <v>0</v>
      </c>
      <c r="FL50" s="34">
        <f t="shared" si="220"/>
        <v>0</v>
      </c>
      <c r="FM50" s="34">
        <f t="shared" si="221"/>
        <v>0</v>
      </c>
      <c r="FN50" s="34">
        <f t="shared" si="222"/>
        <v>0</v>
      </c>
      <c r="FO50" s="34">
        <f t="shared" si="223"/>
        <v>0</v>
      </c>
      <c r="FP50" s="214">
        <f t="shared" si="201"/>
        <v>0</v>
      </c>
    </row>
    <row r="51" spans="1:172" s="76" customFormat="1" ht="14.45" customHeight="1">
      <c r="A51" s="135"/>
      <c r="B51" s="70"/>
      <c r="C51" s="70"/>
      <c r="D51" s="70"/>
      <c r="E51" s="118"/>
      <c r="F51" s="30">
        <f t="shared" si="166"/>
        <v>0</v>
      </c>
      <c r="G51" s="30">
        <f t="shared" si="167"/>
        <v>0</v>
      </c>
      <c r="H51" s="31"/>
      <c r="I51" s="31"/>
      <c r="J51" s="31"/>
      <c r="K51" s="31"/>
      <c r="L51" s="31"/>
      <c r="M51" s="31"/>
      <c r="N51" s="30">
        <f t="shared" si="168"/>
        <v>0</v>
      </c>
      <c r="O51" s="31"/>
      <c r="P51" s="31"/>
      <c r="Q51" s="31"/>
      <c r="R51" s="31"/>
      <c r="S51" s="31"/>
      <c r="T51" s="31"/>
      <c r="U51" s="30"/>
      <c r="V51" s="31"/>
      <c r="W51" s="31"/>
      <c r="X51" s="31"/>
      <c r="Y51" s="31"/>
      <c r="Z51" s="31"/>
      <c r="AA51" s="31"/>
      <c r="AB51" s="31"/>
      <c r="AC51" s="30"/>
      <c r="AD51" s="31"/>
      <c r="AE51" s="31"/>
      <c r="AF51" s="31"/>
      <c r="AG51" s="31"/>
      <c r="AH51" s="31"/>
      <c r="AI51" s="31"/>
      <c r="AJ51" s="30">
        <f t="shared" si="169"/>
        <v>0</v>
      </c>
      <c r="AK51" s="30">
        <f t="shared" si="170"/>
        <v>0</v>
      </c>
      <c r="AL51" s="31"/>
      <c r="AM51" s="31"/>
      <c r="AN51" s="31"/>
      <c r="AO51" s="31"/>
      <c r="AP51" s="31"/>
      <c r="AQ51" s="31"/>
      <c r="AR51" s="30">
        <f t="shared" si="171"/>
        <v>0</v>
      </c>
      <c r="AS51" s="31"/>
      <c r="AT51" s="31"/>
      <c r="AU51" s="31"/>
      <c r="AV51" s="31"/>
      <c r="AW51" s="31"/>
      <c r="AX51" s="31"/>
      <c r="AY51" s="30">
        <f t="shared" si="172"/>
        <v>0</v>
      </c>
      <c r="AZ51" s="31"/>
      <c r="BA51" s="31"/>
      <c r="BB51" s="31"/>
      <c r="BC51" s="31"/>
      <c r="BD51" s="31"/>
      <c r="BE51" s="31"/>
      <c r="BF51" s="31"/>
      <c r="BG51" s="30">
        <f t="shared" si="173"/>
        <v>0</v>
      </c>
      <c r="BH51" s="31"/>
      <c r="BI51" s="31"/>
      <c r="BJ51" s="31"/>
      <c r="BK51" s="32"/>
      <c r="BL51" s="32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125" t="str">
        <f t="shared" si="205"/>
        <v>○</v>
      </c>
      <c r="CA51" s="110">
        <f t="shared" si="175"/>
        <v>0</v>
      </c>
      <c r="CB51" s="30">
        <f t="shared" si="176"/>
        <v>0</v>
      </c>
      <c r="CC51" s="34"/>
      <c r="CD51" s="34"/>
      <c r="CE51" s="34"/>
      <c r="CF51" s="91"/>
      <c r="CG51" s="91"/>
      <c r="CH51" s="130" t="str">
        <f t="shared" si="206"/>
        <v>○</v>
      </c>
      <c r="CI51" s="30">
        <f t="shared" si="207"/>
        <v>0</v>
      </c>
      <c r="CJ51" s="35">
        <f t="shared" si="179"/>
        <v>0</v>
      </c>
      <c r="CK51" s="36">
        <f t="shared" si="180"/>
        <v>0</v>
      </c>
      <c r="CL51" s="34"/>
      <c r="CM51" s="34"/>
      <c r="CN51" s="34"/>
      <c r="CO51" s="37"/>
      <c r="CP51" s="37"/>
      <c r="CQ51" s="130" t="str">
        <f t="shared" si="208"/>
        <v>○</v>
      </c>
      <c r="CR51" s="30">
        <f t="shared" si="209"/>
        <v>0</v>
      </c>
      <c r="CS51" s="38">
        <f t="shared" si="183"/>
        <v>0</v>
      </c>
      <c r="CT51" s="38">
        <f t="shared" si="184"/>
        <v>0</v>
      </c>
      <c r="CU51" s="34"/>
      <c r="CV51" s="34"/>
      <c r="CW51" s="34"/>
      <c r="CX51" s="34"/>
      <c r="CY51" s="34"/>
      <c r="CZ51" s="33"/>
      <c r="DA51" s="33"/>
      <c r="DB51" s="33"/>
      <c r="DC51" s="33"/>
      <c r="DD51" s="130" t="str">
        <f t="shared" si="210"/>
        <v>○</v>
      </c>
      <c r="DE51" s="30">
        <f t="shared" si="211"/>
        <v>0</v>
      </c>
      <c r="DF51" s="38">
        <f t="shared" si="202"/>
        <v>0</v>
      </c>
      <c r="DG51" s="34"/>
      <c r="DH51" s="34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130" t="str">
        <f t="shared" si="212"/>
        <v>○</v>
      </c>
      <c r="DV51" s="101">
        <f t="shared" si="213"/>
        <v>0</v>
      </c>
      <c r="DW51" s="42">
        <f t="shared" si="189"/>
        <v>0</v>
      </c>
      <c r="DX51" s="43"/>
      <c r="DY51" s="4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130" t="str">
        <f t="shared" si="214"/>
        <v>○</v>
      </c>
      <c r="EM51" s="30">
        <f t="shared" si="215"/>
        <v>0</v>
      </c>
      <c r="EN51" s="103">
        <f t="shared" si="192"/>
        <v>0</v>
      </c>
      <c r="EO51" s="43"/>
      <c r="EP51" s="34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130" t="str">
        <f t="shared" si="216"/>
        <v>○</v>
      </c>
      <c r="FD51" s="107">
        <f t="shared" si="217"/>
        <v>0</v>
      </c>
      <c r="FE51" s="71"/>
      <c r="FF51" s="70"/>
      <c r="FG51" s="40">
        <f t="shared" si="218"/>
        <v>0</v>
      </c>
      <c r="FI51" s="30">
        <f t="shared" si="203"/>
        <v>0</v>
      </c>
      <c r="FJ51" s="30">
        <f t="shared" si="204"/>
        <v>0</v>
      </c>
      <c r="FK51" s="34">
        <f t="shared" si="219"/>
        <v>0</v>
      </c>
      <c r="FL51" s="34">
        <f t="shared" si="220"/>
        <v>0</v>
      </c>
      <c r="FM51" s="34">
        <f t="shared" si="221"/>
        <v>0</v>
      </c>
      <c r="FN51" s="34">
        <f t="shared" si="222"/>
        <v>0</v>
      </c>
      <c r="FO51" s="34">
        <f t="shared" si="223"/>
        <v>0</v>
      </c>
      <c r="FP51" s="214">
        <f t="shared" si="201"/>
        <v>0</v>
      </c>
    </row>
    <row r="52" spans="1:172" s="76" customFormat="1" ht="14.45" customHeight="1">
      <c r="A52" s="135"/>
      <c r="B52" s="70"/>
      <c r="C52" s="70"/>
      <c r="D52" s="70"/>
      <c r="E52" s="118"/>
      <c r="F52" s="30">
        <f t="shared" si="166"/>
        <v>0</v>
      </c>
      <c r="G52" s="30">
        <f t="shared" si="167"/>
        <v>0</v>
      </c>
      <c r="H52" s="31"/>
      <c r="I52" s="31"/>
      <c r="J52" s="31"/>
      <c r="K52" s="31"/>
      <c r="L52" s="31"/>
      <c r="M52" s="31"/>
      <c r="N52" s="30">
        <f t="shared" si="168"/>
        <v>0</v>
      </c>
      <c r="O52" s="31"/>
      <c r="P52" s="31"/>
      <c r="Q52" s="31"/>
      <c r="R52" s="31"/>
      <c r="S52" s="31"/>
      <c r="T52" s="31"/>
      <c r="U52" s="30"/>
      <c r="V52" s="31"/>
      <c r="W52" s="31"/>
      <c r="X52" s="31"/>
      <c r="Y52" s="31"/>
      <c r="Z52" s="31"/>
      <c r="AA52" s="31"/>
      <c r="AB52" s="31"/>
      <c r="AC52" s="30"/>
      <c r="AD52" s="31"/>
      <c r="AE52" s="31"/>
      <c r="AF52" s="31"/>
      <c r="AG52" s="31"/>
      <c r="AH52" s="31"/>
      <c r="AI52" s="31"/>
      <c r="AJ52" s="30">
        <f t="shared" si="169"/>
        <v>0</v>
      </c>
      <c r="AK52" s="30">
        <f t="shared" si="170"/>
        <v>0</v>
      </c>
      <c r="AL52" s="31"/>
      <c r="AM52" s="31"/>
      <c r="AN52" s="31"/>
      <c r="AO52" s="31"/>
      <c r="AP52" s="31"/>
      <c r="AQ52" s="31"/>
      <c r="AR52" s="30">
        <f t="shared" si="171"/>
        <v>0</v>
      </c>
      <c r="AS52" s="31"/>
      <c r="AT52" s="31"/>
      <c r="AU52" s="31"/>
      <c r="AV52" s="31"/>
      <c r="AW52" s="31"/>
      <c r="AX52" s="31"/>
      <c r="AY52" s="30">
        <f t="shared" si="172"/>
        <v>0</v>
      </c>
      <c r="AZ52" s="31"/>
      <c r="BA52" s="31"/>
      <c r="BB52" s="31"/>
      <c r="BC52" s="31"/>
      <c r="BD52" s="31"/>
      <c r="BE52" s="31"/>
      <c r="BF52" s="31"/>
      <c r="BG52" s="30">
        <f t="shared" si="173"/>
        <v>0</v>
      </c>
      <c r="BH52" s="31"/>
      <c r="BI52" s="31"/>
      <c r="BJ52" s="31"/>
      <c r="BK52" s="32"/>
      <c r="BL52" s="32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125" t="str">
        <f t="shared" si="205"/>
        <v>○</v>
      </c>
      <c r="CA52" s="110">
        <f t="shared" si="175"/>
        <v>0</v>
      </c>
      <c r="CB52" s="30">
        <f t="shared" si="176"/>
        <v>0</v>
      </c>
      <c r="CC52" s="34"/>
      <c r="CD52" s="34"/>
      <c r="CE52" s="34"/>
      <c r="CF52" s="91"/>
      <c r="CG52" s="91"/>
      <c r="CH52" s="130" t="str">
        <f t="shared" si="206"/>
        <v>○</v>
      </c>
      <c r="CI52" s="30">
        <f t="shared" si="207"/>
        <v>0</v>
      </c>
      <c r="CJ52" s="35">
        <f t="shared" si="179"/>
        <v>0</v>
      </c>
      <c r="CK52" s="36">
        <f t="shared" si="180"/>
        <v>0</v>
      </c>
      <c r="CL52" s="34"/>
      <c r="CM52" s="34"/>
      <c r="CN52" s="34"/>
      <c r="CO52" s="37"/>
      <c r="CP52" s="37"/>
      <c r="CQ52" s="130" t="str">
        <f t="shared" si="208"/>
        <v>○</v>
      </c>
      <c r="CR52" s="30">
        <f t="shared" si="209"/>
        <v>0</v>
      </c>
      <c r="CS52" s="38">
        <f t="shared" si="183"/>
        <v>0</v>
      </c>
      <c r="CT52" s="38">
        <f t="shared" si="184"/>
        <v>0</v>
      </c>
      <c r="CU52" s="34"/>
      <c r="CV52" s="34"/>
      <c r="CW52" s="34"/>
      <c r="CX52" s="34"/>
      <c r="CY52" s="34"/>
      <c r="CZ52" s="33"/>
      <c r="DA52" s="33"/>
      <c r="DB52" s="33"/>
      <c r="DC52" s="33"/>
      <c r="DD52" s="130" t="str">
        <f t="shared" si="210"/>
        <v>○</v>
      </c>
      <c r="DE52" s="30">
        <f t="shared" si="211"/>
        <v>0</v>
      </c>
      <c r="DF52" s="38">
        <f t="shared" si="202"/>
        <v>0</v>
      </c>
      <c r="DG52" s="34"/>
      <c r="DH52" s="34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130" t="str">
        <f t="shared" si="212"/>
        <v>○</v>
      </c>
      <c r="DV52" s="101">
        <f t="shared" si="213"/>
        <v>0</v>
      </c>
      <c r="DW52" s="42">
        <f t="shared" si="189"/>
        <v>0</v>
      </c>
      <c r="DX52" s="43"/>
      <c r="DY52" s="4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130" t="str">
        <f t="shared" si="214"/>
        <v>○</v>
      </c>
      <c r="EM52" s="30">
        <f t="shared" si="215"/>
        <v>0</v>
      </c>
      <c r="EN52" s="103">
        <f t="shared" si="192"/>
        <v>0</v>
      </c>
      <c r="EO52" s="43"/>
      <c r="EP52" s="34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130" t="str">
        <f t="shared" si="216"/>
        <v>○</v>
      </c>
      <c r="FD52" s="107">
        <f t="shared" si="217"/>
        <v>0</v>
      </c>
      <c r="FE52" s="71"/>
      <c r="FF52" s="70"/>
      <c r="FG52" s="40">
        <f t="shared" si="218"/>
        <v>0</v>
      </c>
      <c r="FI52" s="30">
        <f t="shared" si="203"/>
        <v>0</v>
      </c>
      <c r="FJ52" s="30">
        <f t="shared" si="204"/>
        <v>0</v>
      </c>
      <c r="FK52" s="34">
        <f t="shared" si="219"/>
        <v>0</v>
      </c>
      <c r="FL52" s="34">
        <f t="shared" si="220"/>
        <v>0</v>
      </c>
      <c r="FM52" s="34">
        <f t="shared" si="221"/>
        <v>0</v>
      </c>
      <c r="FN52" s="34">
        <f t="shared" si="222"/>
        <v>0</v>
      </c>
      <c r="FO52" s="34">
        <f t="shared" si="223"/>
        <v>0</v>
      </c>
      <c r="FP52" s="214">
        <f t="shared" si="201"/>
        <v>0</v>
      </c>
    </row>
    <row r="53" spans="1:172" s="76" customFormat="1" ht="14.45" customHeight="1">
      <c r="A53" s="135"/>
      <c r="B53" s="70"/>
      <c r="C53" s="70"/>
      <c r="D53" s="70"/>
      <c r="E53" s="118"/>
      <c r="F53" s="30">
        <f t="shared" si="166"/>
        <v>0</v>
      </c>
      <c r="G53" s="30">
        <f t="shared" si="167"/>
        <v>0</v>
      </c>
      <c r="H53" s="31"/>
      <c r="I53" s="31"/>
      <c r="J53" s="31"/>
      <c r="K53" s="31"/>
      <c r="L53" s="31"/>
      <c r="M53" s="31"/>
      <c r="N53" s="30">
        <f t="shared" si="168"/>
        <v>0</v>
      </c>
      <c r="O53" s="31"/>
      <c r="P53" s="31"/>
      <c r="Q53" s="31"/>
      <c r="R53" s="31"/>
      <c r="S53" s="31"/>
      <c r="T53" s="31"/>
      <c r="U53" s="30"/>
      <c r="V53" s="31"/>
      <c r="W53" s="31"/>
      <c r="X53" s="31"/>
      <c r="Y53" s="31"/>
      <c r="Z53" s="31"/>
      <c r="AA53" s="31"/>
      <c r="AB53" s="31"/>
      <c r="AC53" s="30"/>
      <c r="AD53" s="31"/>
      <c r="AE53" s="31"/>
      <c r="AF53" s="31"/>
      <c r="AG53" s="31"/>
      <c r="AH53" s="31"/>
      <c r="AI53" s="31"/>
      <c r="AJ53" s="30">
        <f t="shared" si="169"/>
        <v>0</v>
      </c>
      <c r="AK53" s="30">
        <f t="shared" si="170"/>
        <v>0</v>
      </c>
      <c r="AL53" s="31"/>
      <c r="AM53" s="31"/>
      <c r="AN53" s="31"/>
      <c r="AO53" s="31"/>
      <c r="AP53" s="31"/>
      <c r="AQ53" s="31"/>
      <c r="AR53" s="30">
        <f t="shared" si="171"/>
        <v>0</v>
      </c>
      <c r="AS53" s="31"/>
      <c r="AT53" s="31"/>
      <c r="AU53" s="31"/>
      <c r="AV53" s="31"/>
      <c r="AW53" s="31"/>
      <c r="AX53" s="31"/>
      <c r="AY53" s="30">
        <f t="shared" si="172"/>
        <v>0</v>
      </c>
      <c r="AZ53" s="31"/>
      <c r="BA53" s="31"/>
      <c r="BB53" s="31"/>
      <c r="BC53" s="31"/>
      <c r="BD53" s="31"/>
      <c r="BE53" s="31"/>
      <c r="BF53" s="31"/>
      <c r="BG53" s="30">
        <f t="shared" si="173"/>
        <v>0</v>
      </c>
      <c r="BH53" s="31"/>
      <c r="BI53" s="31"/>
      <c r="BJ53" s="31"/>
      <c r="BK53" s="32"/>
      <c r="BL53" s="32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125" t="str">
        <f t="shared" si="205"/>
        <v>○</v>
      </c>
      <c r="CA53" s="110">
        <f t="shared" si="175"/>
        <v>0</v>
      </c>
      <c r="CB53" s="30">
        <f t="shared" si="176"/>
        <v>0</v>
      </c>
      <c r="CC53" s="34"/>
      <c r="CD53" s="34"/>
      <c r="CE53" s="34"/>
      <c r="CF53" s="91"/>
      <c r="CG53" s="91"/>
      <c r="CH53" s="130" t="str">
        <f t="shared" si="206"/>
        <v>○</v>
      </c>
      <c r="CI53" s="30">
        <f t="shared" si="207"/>
        <v>0</v>
      </c>
      <c r="CJ53" s="35">
        <f t="shared" si="179"/>
        <v>0</v>
      </c>
      <c r="CK53" s="36">
        <f t="shared" si="180"/>
        <v>0</v>
      </c>
      <c r="CL53" s="34"/>
      <c r="CM53" s="34"/>
      <c r="CN53" s="34"/>
      <c r="CO53" s="37"/>
      <c r="CP53" s="37"/>
      <c r="CQ53" s="130" t="str">
        <f t="shared" si="208"/>
        <v>○</v>
      </c>
      <c r="CR53" s="30">
        <f t="shared" si="209"/>
        <v>0</v>
      </c>
      <c r="CS53" s="38">
        <f t="shared" si="183"/>
        <v>0</v>
      </c>
      <c r="CT53" s="38">
        <f t="shared" si="184"/>
        <v>0</v>
      </c>
      <c r="CU53" s="34"/>
      <c r="CV53" s="34"/>
      <c r="CW53" s="34"/>
      <c r="CX53" s="34"/>
      <c r="CY53" s="34"/>
      <c r="CZ53" s="33"/>
      <c r="DA53" s="33"/>
      <c r="DB53" s="33"/>
      <c r="DC53" s="33"/>
      <c r="DD53" s="130" t="str">
        <f t="shared" si="210"/>
        <v>○</v>
      </c>
      <c r="DE53" s="30">
        <f t="shared" si="211"/>
        <v>0</v>
      </c>
      <c r="DF53" s="38">
        <f t="shared" si="202"/>
        <v>0</v>
      </c>
      <c r="DG53" s="34"/>
      <c r="DH53" s="34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130" t="str">
        <f t="shared" si="212"/>
        <v>○</v>
      </c>
      <c r="DV53" s="101">
        <f t="shared" si="213"/>
        <v>0</v>
      </c>
      <c r="DW53" s="42">
        <f t="shared" si="189"/>
        <v>0</v>
      </c>
      <c r="DX53" s="43"/>
      <c r="DY53" s="4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130" t="str">
        <f t="shared" si="214"/>
        <v>○</v>
      </c>
      <c r="EM53" s="30">
        <f t="shared" si="215"/>
        <v>0</v>
      </c>
      <c r="EN53" s="103">
        <f t="shared" si="192"/>
        <v>0</v>
      </c>
      <c r="EO53" s="43"/>
      <c r="EP53" s="34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130" t="str">
        <f t="shared" si="216"/>
        <v>○</v>
      </c>
      <c r="FD53" s="107">
        <f t="shared" si="217"/>
        <v>0</v>
      </c>
      <c r="FE53" s="71"/>
      <c r="FF53" s="70"/>
      <c r="FG53" s="40">
        <f t="shared" si="218"/>
        <v>0</v>
      </c>
      <c r="FI53" s="30">
        <f t="shared" si="203"/>
        <v>0</v>
      </c>
      <c r="FJ53" s="30">
        <f t="shared" si="204"/>
        <v>0</v>
      </c>
      <c r="FK53" s="34">
        <f t="shared" si="219"/>
        <v>0</v>
      </c>
      <c r="FL53" s="34">
        <f t="shared" si="220"/>
        <v>0</v>
      </c>
      <c r="FM53" s="34">
        <f t="shared" si="221"/>
        <v>0</v>
      </c>
      <c r="FN53" s="34">
        <f t="shared" si="222"/>
        <v>0</v>
      </c>
      <c r="FO53" s="34">
        <f t="shared" si="223"/>
        <v>0</v>
      </c>
      <c r="FP53" s="214">
        <f t="shared" si="201"/>
        <v>0</v>
      </c>
    </row>
    <row r="54" spans="1:172" s="76" customFormat="1" ht="14.45" customHeight="1">
      <c r="A54" s="135"/>
      <c r="B54" s="70"/>
      <c r="C54" s="70"/>
      <c r="D54" s="70"/>
      <c r="E54" s="118"/>
      <c r="F54" s="30">
        <f t="shared" si="166"/>
        <v>0</v>
      </c>
      <c r="G54" s="30">
        <f t="shared" si="167"/>
        <v>0</v>
      </c>
      <c r="H54" s="31"/>
      <c r="I54" s="31"/>
      <c r="J54" s="31"/>
      <c r="K54" s="31"/>
      <c r="L54" s="31"/>
      <c r="M54" s="31"/>
      <c r="N54" s="30">
        <f t="shared" si="168"/>
        <v>0</v>
      </c>
      <c r="O54" s="31"/>
      <c r="P54" s="31"/>
      <c r="Q54" s="31"/>
      <c r="R54" s="31"/>
      <c r="S54" s="31"/>
      <c r="T54" s="31"/>
      <c r="U54" s="30"/>
      <c r="V54" s="31"/>
      <c r="W54" s="31"/>
      <c r="X54" s="31"/>
      <c r="Y54" s="31"/>
      <c r="Z54" s="31"/>
      <c r="AA54" s="31"/>
      <c r="AB54" s="31"/>
      <c r="AC54" s="30"/>
      <c r="AD54" s="31"/>
      <c r="AE54" s="31"/>
      <c r="AF54" s="31"/>
      <c r="AG54" s="31"/>
      <c r="AH54" s="31"/>
      <c r="AI54" s="31"/>
      <c r="AJ54" s="30">
        <f t="shared" si="169"/>
        <v>0</v>
      </c>
      <c r="AK54" s="30">
        <f t="shared" si="170"/>
        <v>0</v>
      </c>
      <c r="AL54" s="31"/>
      <c r="AM54" s="31"/>
      <c r="AN54" s="31"/>
      <c r="AO54" s="31"/>
      <c r="AP54" s="31"/>
      <c r="AQ54" s="31"/>
      <c r="AR54" s="30">
        <f t="shared" si="171"/>
        <v>0</v>
      </c>
      <c r="AS54" s="31"/>
      <c r="AT54" s="31"/>
      <c r="AU54" s="31"/>
      <c r="AV54" s="31"/>
      <c r="AW54" s="31"/>
      <c r="AX54" s="31"/>
      <c r="AY54" s="30">
        <f t="shared" si="172"/>
        <v>0</v>
      </c>
      <c r="AZ54" s="31"/>
      <c r="BA54" s="31"/>
      <c r="BB54" s="31"/>
      <c r="BC54" s="31"/>
      <c r="BD54" s="31"/>
      <c r="BE54" s="31"/>
      <c r="BF54" s="31"/>
      <c r="BG54" s="30">
        <f t="shared" si="173"/>
        <v>0</v>
      </c>
      <c r="BH54" s="31"/>
      <c r="BI54" s="31"/>
      <c r="BJ54" s="31"/>
      <c r="BK54" s="32"/>
      <c r="BL54" s="32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125" t="str">
        <f t="shared" si="205"/>
        <v>○</v>
      </c>
      <c r="CA54" s="110">
        <f t="shared" si="175"/>
        <v>0</v>
      </c>
      <c r="CB54" s="30">
        <f t="shared" si="176"/>
        <v>0</v>
      </c>
      <c r="CC54" s="34"/>
      <c r="CD54" s="34"/>
      <c r="CE54" s="34"/>
      <c r="CF54" s="91"/>
      <c r="CG54" s="91"/>
      <c r="CH54" s="130" t="str">
        <f t="shared" si="206"/>
        <v>○</v>
      </c>
      <c r="CI54" s="30">
        <f t="shared" si="207"/>
        <v>0</v>
      </c>
      <c r="CJ54" s="35">
        <f t="shared" si="179"/>
        <v>0</v>
      </c>
      <c r="CK54" s="36">
        <f t="shared" si="180"/>
        <v>0</v>
      </c>
      <c r="CL54" s="34"/>
      <c r="CM54" s="34"/>
      <c r="CN54" s="34"/>
      <c r="CO54" s="37"/>
      <c r="CP54" s="37"/>
      <c r="CQ54" s="130" t="str">
        <f t="shared" si="208"/>
        <v>○</v>
      </c>
      <c r="CR54" s="30">
        <f t="shared" si="209"/>
        <v>0</v>
      </c>
      <c r="CS54" s="38">
        <f t="shared" si="183"/>
        <v>0</v>
      </c>
      <c r="CT54" s="38">
        <f t="shared" si="184"/>
        <v>0</v>
      </c>
      <c r="CU54" s="34"/>
      <c r="CV54" s="34"/>
      <c r="CW54" s="34"/>
      <c r="CX54" s="34"/>
      <c r="CY54" s="34"/>
      <c r="CZ54" s="33"/>
      <c r="DA54" s="33"/>
      <c r="DB54" s="33"/>
      <c r="DC54" s="33"/>
      <c r="DD54" s="130" t="str">
        <f t="shared" si="210"/>
        <v>○</v>
      </c>
      <c r="DE54" s="30">
        <f t="shared" si="211"/>
        <v>0</v>
      </c>
      <c r="DF54" s="38">
        <f t="shared" si="202"/>
        <v>0</v>
      </c>
      <c r="DG54" s="34"/>
      <c r="DH54" s="34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130" t="str">
        <f t="shared" si="212"/>
        <v>○</v>
      </c>
      <c r="DV54" s="101">
        <f t="shared" si="213"/>
        <v>0</v>
      </c>
      <c r="DW54" s="42">
        <f t="shared" si="189"/>
        <v>0</v>
      </c>
      <c r="DX54" s="43"/>
      <c r="DY54" s="4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130" t="str">
        <f t="shared" si="214"/>
        <v>○</v>
      </c>
      <c r="EM54" s="30">
        <f t="shared" si="215"/>
        <v>0</v>
      </c>
      <c r="EN54" s="103">
        <f t="shared" si="192"/>
        <v>0</v>
      </c>
      <c r="EO54" s="43"/>
      <c r="EP54" s="34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130" t="str">
        <f t="shared" si="216"/>
        <v>○</v>
      </c>
      <c r="FD54" s="107">
        <f t="shared" si="217"/>
        <v>0</v>
      </c>
      <c r="FE54" s="71"/>
      <c r="FF54" s="70"/>
      <c r="FG54" s="40">
        <f t="shared" si="218"/>
        <v>0</v>
      </c>
      <c r="FI54" s="30">
        <f t="shared" si="203"/>
        <v>0</v>
      </c>
      <c r="FJ54" s="30">
        <f t="shared" si="204"/>
        <v>0</v>
      </c>
      <c r="FK54" s="34">
        <f t="shared" si="219"/>
        <v>0</v>
      </c>
      <c r="FL54" s="34">
        <f t="shared" si="220"/>
        <v>0</v>
      </c>
      <c r="FM54" s="34">
        <f t="shared" si="221"/>
        <v>0</v>
      </c>
      <c r="FN54" s="34">
        <f t="shared" si="222"/>
        <v>0</v>
      </c>
      <c r="FO54" s="34">
        <f t="shared" si="223"/>
        <v>0</v>
      </c>
      <c r="FP54" s="214">
        <f t="shared" si="201"/>
        <v>0</v>
      </c>
    </row>
    <row r="55" spans="1:172" s="76" customFormat="1" ht="14.45" customHeight="1">
      <c r="A55" s="135"/>
      <c r="B55" s="70"/>
      <c r="C55" s="70"/>
      <c r="D55" s="70"/>
      <c r="E55" s="118"/>
      <c r="F55" s="30">
        <f t="shared" si="166"/>
        <v>0</v>
      </c>
      <c r="G55" s="30">
        <f t="shared" si="167"/>
        <v>0</v>
      </c>
      <c r="H55" s="31"/>
      <c r="I55" s="31"/>
      <c r="J55" s="31"/>
      <c r="K55" s="31"/>
      <c r="L55" s="31"/>
      <c r="M55" s="31"/>
      <c r="N55" s="30">
        <f t="shared" si="168"/>
        <v>0</v>
      </c>
      <c r="O55" s="31"/>
      <c r="P55" s="31"/>
      <c r="Q55" s="31"/>
      <c r="R55" s="31"/>
      <c r="S55" s="31"/>
      <c r="T55" s="31"/>
      <c r="U55" s="30"/>
      <c r="V55" s="31"/>
      <c r="W55" s="31"/>
      <c r="X55" s="31"/>
      <c r="Y55" s="31"/>
      <c r="Z55" s="31"/>
      <c r="AA55" s="31"/>
      <c r="AB55" s="31"/>
      <c r="AC55" s="30"/>
      <c r="AD55" s="31"/>
      <c r="AE55" s="31"/>
      <c r="AF55" s="31"/>
      <c r="AG55" s="31"/>
      <c r="AH55" s="31"/>
      <c r="AI55" s="31"/>
      <c r="AJ55" s="30">
        <f t="shared" si="169"/>
        <v>0</v>
      </c>
      <c r="AK55" s="30">
        <f t="shared" si="170"/>
        <v>0</v>
      </c>
      <c r="AL55" s="31"/>
      <c r="AM55" s="31"/>
      <c r="AN55" s="31"/>
      <c r="AO55" s="31"/>
      <c r="AP55" s="31"/>
      <c r="AQ55" s="31"/>
      <c r="AR55" s="30">
        <f t="shared" si="171"/>
        <v>0</v>
      </c>
      <c r="AS55" s="31"/>
      <c r="AT55" s="31"/>
      <c r="AU55" s="31"/>
      <c r="AV55" s="31"/>
      <c r="AW55" s="31"/>
      <c r="AX55" s="31"/>
      <c r="AY55" s="30">
        <f t="shared" si="172"/>
        <v>0</v>
      </c>
      <c r="AZ55" s="31"/>
      <c r="BA55" s="31"/>
      <c r="BB55" s="31"/>
      <c r="BC55" s="31"/>
      <c r="BD55" s="31"/>
      <c r="BE55" s="31"/>
      <c r="BF55" s="31"/>
      <c r="BG55" s="30">
        <f t="shared" si="173"/>
        <v>0</v>
      </c>
      <c r="BH55" s="31"/>
      <c r="BI55" s="31"/>
      <c r="BJ55" s="31"/>
      <c r="BK55" s="32"/>
      <c r="BL55" s="32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125" t="str">
        <f t="shared" si="205"/>
        <v>○</v>
      </c>
      <c r="CA55" s="110">
        <f t="shared" si="175"/>
        <v>0</v>
      </c>
      <c r="CB55" s="30">
        <f t="shared" si="176"/>
        <v>0</v>
      </c>
      <c r="CC55" s="34"/>
      <c r="CD55" s="34"/>
      <c r="CE55" s="34"/>
      <c r="CF55" s="91"/>
      <c r="CG55" s="91"/>
      <c r="CH55" s="130" t="str">
        <f t="shared" si="206"/>
        <v>○</v>
      </c>
      <c r="CI55" s="30">
        <f t="shared" si="207"/>
        <v>0</v>
      </c>
      <c r="CJ55" s="35">
        <f t="shared" si="179"/>
        <v>0</v>
      </c>
      <c r="CK55" s="36">
        <f t="shared" si="180"/>
        <v>0</v>
      </c>
      <c r="CL55" s="34"/>
      <c r="CM55" s="34"/>
      <c r="CN55" s="34"/>
      <c r="CO55" s="37"/>
      <c r="CP55" s="37"/>
      <c r="CQ55" s="130" t="str">
        <f t="shared" si="208"/>
        <v>○</v>
      </c>
      <c r="CR55" s="30">
        <f t="shared" si="209"/>
        <v>0</v>
      </c>
      <c r="CS55" s="38">
        <f t="shared" si="183"/>
        <v>0</v>
      </c>
      <c r="CT55" s="38">
        <f t="shared" si="184"/>
        <v>0</v>
      </c>
      <c r="CU55" s="34"/>
      <c r="CV55" s="34"/>
      <c r="CW55" s="34"/>
      <c r="CX55" s="34"/>
      <c r="CY55" s="34"/>
      <c r="CZ55" s="33"/>
      <c r="DA55" s="33"/>
      <c r="DB55" s="33"/>
      <c r="DC55" s="33"/>
      <c r="DD55" s="130" t="str">
        <f t="shared" si="210"/>
        <v>○</v>
      </c>
      <c r="DE55" s="30">
        <f t="shared" si="211"/>
        <v>0</v>
      </c>
      <c r="DF55" s="38">
        <f t="shared" si="202"/>
        <v>0</v>
      </c>
      <c r="DG55" s="34"/>
      <c r="DH55" s="34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130" t="str">
        <f t="shared" si="212"/>
        <v>○</v>
      </c>
      <c r="DV55" s="101">
        <f t="shared" si="213"/>
        <v>0</v>
      </c>
      <c r="DW55" s="42">
        <f t="shared" si="189"/>
        <v>0</v>
      </c>
      <c r="DX55" s="43"/>
      <c r="DY55" s="4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130" t="str">
        <f t="shared" si="214"/>
        <v>○</v>
      </c>
      <c r="EM55" s="30">
        <f t="shared" si="215"/>
        <v>0</v>
      </c>
      <c r="EN55" s="103">
        <f t="shared" si="192"/>
        <v>0</v>
      </c>
      <c r="EO55" s="43"/>
      <c r="EP55" s="34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130" t="str">
        <f t="shared" si="216"/>
        <v>○</v>
      </c>
      <c r="FD55" s="107">
        <f t="shared" si="217"/>
        <v>0</v>
      </c>
      <c r="FE55" s="71"/>
      <c r="FF55" s="70"/>
      <c r="FG55" s="40">
        <f t="shared" si="218"/>
        <v>0</v>
      </c>
      <c r="FI55" s="30">
        <f t="shared" si="203"/>
        <v>0</v>
      </c>
      <c r="FJ55" s="30">
        <f t="shared" si="204"/>
        <v>0</v>
      </c>
      <c r="FK55" s="34">
        <f t="shared" si="219"/>
        <v>0</v>
      </c>
      <c r="FL55" s="34">
        <f t="shared" si="220"/>
        <v>0</v>
      </c>
      <c r="FM55" s="34">
        <f t="shared" si="221"/>
        <v>0</v>
      </c>
      <c r="FN55" s="34">
        <f t="shared" si="222"/>
        <v>0</v>
      </c>
      <c r="FO55" s="34">
        <f t="shared" si="223"/>
        <v>0</v>
      </c>
      <c r="FP55" s="214">
        <f t="shared" si="201"/>
        <v>0</v>
      </c>
    </row>
    <row r="56" spans="1:172" s="76" customFormat="1" ht="14.45" customHeight="1">
      <c r="A56" s="135"/>
      <c r="B56" s="70"/>
      <c r="C56" s="70"/>
      <c r="D56" s="70"/>
      <c r="E56" s="118"/>
      <c r="F56" s="30">
        <f t="shared" si="166"/>
        <v>0</v>
      </c>
      <c r="G56" s="30">
        <f t="shared" si="167"/>
        <v>0</v>
      </c>
      <c r="H56" s="31"/>
      <c r="I56" s="31"/>
      <c r="J56" s="31"/>
      <c r="K56" s="31"/>
      <c r="L56" s="31"/>
      <c r="M56" s="31"/>
      <c r="N56" s="30">
        <f t="shared" si="168"/>
        <v>0</v>
      </c>
      <c r="O56" s="31"/>
      <c r="P56" s="31"/>
      <c r="Q56" s="31"/>
      <c r="R56" s="31"/>
      <c r="S56" s="31"/>
      <c r="T56" s="31"/>
      <c r="U56" s="30"/>
      <c r="V56" s="31"/>
      <c r="W56" s="31"/>
      <c r="X56" s="31"/>
      <c r="Y56" s="31"/>
      <c r="Z56" s="31"/>
      <c r="AA56" s="31"/>
      <c r="AB56" s="31"/>
      <c r="AC56" s="30"/>
      <c r="AD56" s="31"/>
      <c r="AE56" s="31"/>
      <c r="AF56" s="31"/>
      <c r="AG56" s="31"/>
      <c r="AH56" s="31"/>
      <c r="AI56" s="31"/>
      <c r="AJ56" s="30">
        <f t="shared" si="169"/>
        <v>0</v>
      </c>
      <c r="AK56" s="30">
        <f t="shared" si="170"/>
        <v>0</v>
      </c>
      <c r="AL56" s="31"/>
      <c r="AM56" s="31"/>
      <c r="AN56" s="31"/>
      <c r="AO56" s="31"/>
      <c r="AP56" s="31"/>
      <c r="AQ56" s="31"/>
      <c r="AR56" s="30">
        <f t="shared" si="171"/>
        <v>0</v>
      </c>
      <c r="AS56" s="31"/>
      <c r="AT56" s="31"/>
      <c r="AU56" s="31"/>
      <c r="AV56" s="31"/>
      <c r="AW56" s="31"/>
      <c r="AX56" s="31"/>
      <c r="AY56" s="30">
        <f t="shared" si="172"/>
        <v>0</v>
      </c>
      <c r="AZ56" s="31"/>
      <c r="BA56" s="31"/>
      <c r="BB56" s="31"/>
      <c r="BC56" s="31"/>
      <c r="BD56" s="31"/>
      <c r="BE56" s="31"/>
      <c r="BF56" s="31"/>
      <c r="BG56" s="30">
        <f t="shared" si="173"/>
        <v>0</v>
      </c>
      <c r="BH56" s="31"/>
      <c r="BI56" s="31"/>
      <c r="BJ56" s="31"/>
      <c r="BK56" s="32"/>
      <c r="BL56" s="32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125" t="str">
        <f t="shared" si="205"/>
        <v>○</v>
      </c>
      <c r="CA56" s="110">
        <f t="shared" si="175"/>
        <v>0</v>
      </c>
      <c r="CB56" s="30">
        <f t="shared" si="176"/>
        <v>0</v>
      </c>
      <c r="CC56" s="34"/>
      <c r="CD56" s="34"/>
      <c r="CE56" s="34"/>
      <c r="CF56" s="91"/>
      <c r="CG56" s="91"/>
      <c r="CH56" s="130" t="str">
        <f t="shared" si="206"/>
        <v>○</v>
      </c>
      <c r="CI56" s="30">
        <f t="shared" si="207"/>
        <v>0</v>
      </c>
      <c r="CJ56" s="35">
        <f t="shared" si="179"/>
        <v>0</v>
      </c>
      <c r="CK56" s="36">
        <f t="shared" si="180"/>
        <v>0</v>
      </c>
      <c r="CL56" s="34"/>
      <c r="CM56" s="34"/>
      <c r="CN56" s="34"/>
      <c r="CO56" s="37"/>
      <c r="CP56" s="37"/>
      <c r="CQ56" s="130" t="str">
        <f t="shared" si="208"/>
        <v>○</v>
      </c>
      <c r="CR56" s="30">
        <f t="shared" si="209"/>
        <v>0</v>
      </c>
      <c r="CS56" s="38">
        <f t="shared" si="183"/>
        <v>0</v>
      </c>
      <c r="CT56" s="38">
        <f t="shared" si="184"/>
        <v>0</v>
      </c>
      <c r="CU56" s="34"/>
      <c r="CV56" s="34"/>
      <c r="CW56" s="34"/>
      <c r="CX56" s="34"/>
      <c r="CY56" s="34"/>
      <c r="CZ56" s="33"/>
      <c r="DA56" s="33"/>
      <c r="DB56" s="33"/>
      <c r="DC56" s="33"/>
      <c r="DD56" s="130" t="str">
        <f t="shared" si="210"/>
        <v>○</v>
      </c>
      <c r="DE56" s="30">
        <f t="shared" si="211"/>
        <v>0</v>
      </c>
      <c r="DF56" s="38">
        <f t="shared" si="202"/>
        <v>0</v>
      </c>
      <c r="DG56" s="34"/>
      <c r="DH56" s="34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130" t="str">
        <f t="shared" si="212"/>
        <v>○</v>
      </c>
      <c r="DV56" s="101">
        <f t="shared" si="213"/>
        <v>0</v>
      </c>
      <c r="DW56" s="42">
        <f t="shared" si="189"/>
        <v>0</v>
      </c>
      <c r="DX56" s="43"/>
      <c r="DY56" s="4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130" t="str">
        <f t="shared" si="214"/>
        <v>○</v>
      </c>
      <c r="EM56" s="30">
        <f t="shared" si="215"/>
        <v>0</v>
      </c>
      <c r="EN56" s="103">
        <f t="shared" si="192"/>
        <v>0</v>
      </c>
      <c r="EO56" s="43"/>
      <c r="EP56" s="34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130" t="str">
        <f t="shared" si="216"/>
        <v>○</v>
      </c>
      <c r="FD56" s="107">
        <f t="shared" si="217"/>
        <v>0</v>
      </c>
      <c r="FE56" s="71"/>
      <c r="FF56" s="70"/>
      <c r="FG56" s="40">
        <f t="shared" si="218"/>
        <v>0</v>
      </c>
      <c r="FI56" s="30">
        <f t="shared" si="203"/>
        <v>0</v>
      </c>
      <c r="FJ56" s="30">
        <f t="shared" si="204"/>
        <v>0</v>
      </c>
      <c r="FK56" s="34">
        <f t="shared" si="219"/>
        <v>0</v>
      </c>
      <c r="FL56" s="34">
        <f t="shared" si="220"/>
        <v>0</v>
      </c>
      <c r="FM56" s="34">
        <f t="shared" si="221"/>
        <v>0</v>
      </c>
      <c r="FN56" s="34">
        <f t="shared" si="222"/>
        <v>0</v>
      </c>
      <c r="FO56" s="34">
        <f t="shared" si="223"/>
        <v>0</v>
      </c>
      <c r="FP56" s="214">
        <f t="shared" si="201"/>
        <v>0</v>
      </c>
    </row>
    <row r="57" spans="1:172" s="76" customFormat="1" ht="14.45" customHeight="1">
      <c r="A57" s="135"/>
      <c r="B57" s="70"/>
      <c r="C57" s="70"/>
      <c r="D57" s="70"/>
      <c r="E57" s="118"/>
      <c r="F57" s="30">
        <f t="shared" si="166"/>
        <v>0</v>
      </c>
      <c r="G57" s="30">
        <f t="shared" si="167"/>
        <v>0</v>
      </c>
      <c r="H57" s="31"/>
      <c r="I57" s="31"/>
      <c r="J57" s="31"/>
      <c r="K57" s="31"/>
      <c r="L57" s="31"/>
      <c r="M57" s="31"/>
      <c r="N57" s="30">
        <f t="shared" si="168"/>
        <v>0</v>
      </c>
      <c r="O57" s="31"/>
      <c r="P57" s="31"/>
      <c r="Q57" s="31"/>
      <c r="R57" s="31"/>
      <c r="S57" s="31"/>
      <c r="T57" s="31"/>
      <c r="U57" s="30"/>
      <c r="V57" s="31"/>
      <c r="W57" s="31"/>
      <c r="X57" s="31"/>
      <c r="Y57" s="31"/>
      <c r="Z57" s="31"/>
      <c r="AA57" s="31"/>
      <c r="AB57" s="31"/>
      <c r="AC57" s="30"/>
      <c r="AD57" s="31"/>
      <c r="AE57" s="31"/>
      <c r="AF57" s="31"/>
      <c r="AG57" s="31"/>
      <c r="AH57" s="31"/>
      <c r="AI57" s="31"/>
      <c r="AJ57" s="30">
        <f t="shared" si="169"/>
        <v>0</v>
      </c>
      <c r="AK57" s="30">
        <f t="shared" si="170"/>
        <v>0</v>
      </c>
      <c r="AL57" s="31"/>
      <c r="AM57" s="31"/>
      <c r="AN57" s="31"/>
      <c r="AO57" s="31"/>
      <c r="AP57" s="31"/>
      <c r="AQ57" s="31"/>
      <c r="AR57" s="30">
        <f t="shared" si="171"/>
        <v>0</v>
      </c>
      <c r="AS57" s="31"/>
      <c r="AT57" s="31"/>
      <c r="AU57" s="31"/>
      <c r="AV57" s="31"/>
      <c r="AW57" s="31"/>
      <c r="AX57" s="31"/>
      <c r="AY57" s="30">
        <f t="shared" si="172"/>
        <v>0</v>
      </c>
      <c r="AZ57" s="31"/>
      <c r="BA57" s="31"/>
      <c r="BB57" s="31"/>
      <c r="BC57" s="31"/>
      <c r="BD57" s="31"/>
      <c r="BE57" s="31"/>
      <c r="BF57" s="31"/>
      <c r="BG57" s="30">
        <f t="shared" si="173"/>
        <v>0</v>
      </c>
      <c r="BH57" s="31"/>
      <c r="BI57" s="31"/>
      <c r="BJ57" s="31"/>
      <c r="BK57" s="32"/>
      <c r="BL57" s="32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125" t="str">
        <f t="shared" si="205"/>
        <v>○</v>
      </c>
      <c r="CA57" s="110">
        <f t="shared" si="175"/>
        <v>0</v>
      </c>
      <c r="CB57" s="30">
        <f t="shared" si="176"/>
        <v>0</v>
      </c>
      <c r="CC57" s="34"/>
      <c r="CD57" s="34"/>
      <c r="CE57" s="34"/>
      <c r="CF57" s="91"/>
      <c r="CG57" s="91"/>
      <c r="CH57" s="130" t="str">
        <f t="shared" si="206"/>
        <v>○</v>
      </c>
      <c r="CI57" s="30">
        <f t="shared" si="207"/>
        <v>0</v>
      </c>
      <c r="CJ57" s="35">
        <f t="shared" si="179"/>
        <v>0</v>
      </c>
      <c r="CK57" s="36">
        <f t="shared" si="180"/>
        <v>0</v>
      </c>
      <c r="CL57" s="34"/>
      <c r="CM57" s="34"/>
      <c r="CN57" s="34"/>
      <c r="CO57" s="37"/>
      <c r="CP57" s="37"/>
      <c r="CQ57" s="130" t="str">
        <f t="shared" si="208"/>
        <v>○</v>
      </c>
      <c r="CR57" s="30">
        <f t="shared" si="209"/>
        <v>0</v>
      </c>
      <c r="CS57" s="38">
        <f t="shared" si="183"/>
        <v>0</v>
      </c>
      <c r="CT57" s="38">
        <f t="shared" si="184"/>
        <v>0</v>
      </c>
      <c r="CU57" s="34"/>
      <c r="CV57" s="34"/>
      <c r="CW57" s="34"/>
      <c r="CX57" s="34"/>
      <c r="CY57" s="34"/>
      <c r="CZ57" s="33"/>
      <c r="DA57" s="33"/>
      <c r="DB57" s="33"/>
      <c r="DC57" s="33"/>
      <c r="DD57" s="130" t="str">
        <f t="shared" si="210"/>
        <v>○</v>
      </c>
      <c r="DE57" s="30">
        <f t="shared" si="211"/>
        <v>0</v>
      </c>
      <c r="DF57" s="38">
        <f t="shared" si="202"/>
        <v>0</v>
      </c>
      <c r="DG57" s="34"/>
      <c r="DH57" s="34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130" t="str">
        <f t="shared" si="212"/>
        <v>○</v>
      </c>
      <c r="DV57" s="101">
        <f t="shared" si="213"/>
        <v>0</v>
      </c>
      <c r="DW57" s="42">
        <f t="shared" si="189"/>
        <v>0</v>
      </c>
      <c r="DX57" s="43"/>
      <c r="DY57" s="4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130" t="str">
        <f t="shared" si="214"/>
        <v>○</v>
      </c>
      <c r="EM57" s="30">
        <f t="shared" si="215"/>
        <v>0</v>
      </c>
      <c r="EN57" s="103">
        <f t="shared" si="192"/>
        <v>0</v>
      </c>
      <c r="EO57" s="43"/>
      <c r="EP57" s="34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130" t="str">
        <f t="shared" si="216"/>
        <v>○</v>
      </c>
      <c r="FD57" s="107">
        <f t="shared" si="217"/>
        <v>0</v>
      </c>
      <c r="FE57" s="71"/>
      <c r="FF57" s="70"/>
      <c r="FG57" s="40">
        <f t="shared" si="218"/>
        <v>0</v>
      </c>
      <c r="FI57" s="30">
        <f t="shared" si="203"/>
        <v>0</v>
      </c>
      <c r="FJ57" s="30">
        <f t="shared" si="204"/>
        <v>0</v>
      </c>
      <c r="FK57" s="34">
        <f t="shared" si="219"/>
        <v>0</v>
      </c>
      <c r="FL57" s="34">
        <f t="shared" si="220"/>
        <v>0</v>
      </c>
      <c r="FM57" s="34">
        <f t="shared" si="221"/>
        <v>0</v>
      </c>
      <c r="FN57" s="34">
        <f>H57-FK57</f>
        <v>0</v>
      </c>
      <c r="FO57" s="34">
        <f t="shared" si="223"/>
        <v>0</v>
      </c>
      <c r="FP57" s="214">
        <f>CB57+CK57+CT57+EO57+IF(DG57&gt;0,DG57-CB57-CK57-CT57-EO57,0)+IF(DX57&gt;0,DX57-CB57-CK57-CT57-EO57,0)</f>
        <v>0</v>
      </c>
    </row>
    <row r="58" spans="1:172" s="76" customFormat="1" ht="14.45" customHeight="1">
      <c r="A58" s="135"/>
      <c r="B58" s="70"/>
      <c r="C58" s="70"/>
      <c r="D58" s="70"/>
      <c r="E58" s="118"/>
      <c r="F58" s="30">
        <f t="shared" si="166"/>
        <v>0</v>
      </c>
      <c r="G58" s="30">
        <f t="shared" si="167"/>
        <v>0</v>
      </c>
      <c r="H58" s="31"/>
      <c r="I58" s="31"/>
      <c r="J58" s="31"/>
      <c r="K58" s="31"/>
      <c r="L58" s="31"/>
      <c r="M58" s="31"/>
      <c r="N58" s="30">
        <f t="shared" si="168"/>
        <v>0</v>
      </c>
      <c r="O58" s="31"/>
      <c r="P58" s="31"/>
      <c r="Q58" s="31"/>
      <c r="R58" s="31"/>
      <c r="S58" s="31"/>
      <c r="T58" s="31"/>
      <c r="U58" s="30"/>
      <c r="V58" s="31"/>
      <c r="W58" s="31"/>
      <c r="X58" s="31"/>
      <c r="Y58" s="31"/>
      <c r="Z58" s="31"/>
      <c r="AA58" s="31"/>
      <c r="AB58" s="31"/>
      <c r="AC58" s="30"/>
      <c r="AD58" s="31"/>
      <c r="AE58" s="31"/>
      <c r="AF58" s="31"/>
      <c r="AG58" s="31"/>
      <c r="AH58" s="31"/>
      <c r="AI58" s="31"/>
      <c r="AJ58" s="30">
        <f t="shared" si="169"/>
        <v>0</v>
      </c>
      <c r="AK58" s="30">
        <f t="shared" si="170"/>
        <v>0</v>
      </c>
      <c r="AL58" s="31"/>
      <c r="AM58" s="31"/>
      <c r="AN58" s="31"/>
      <c r="AO58" s="31"/>
      <c r="AP58" s="31"/>
      <c r="AQ58" s="31"/>
      <c r="AR58" s="30">
        <f t="shared" si="171"/>
        <v>0</v>
      </c>
      <c r="AS58" s="31"/>
      <c r="AT58" s="31"/>
      <c r="AU58" s="31"/>
      <c r="AV58" s="31"/>
      <c r="AW58" s="31"/>
      <c r="AX58" s="31"/>
      <c r="AY58" s="30">
        <f t="shared" si="172"/>
        <v>0</v>
      </c>
      <c r="AZ58" s="31"/>
      <c r="BA58" s="31"/>
      <c r="BB58" s="31"/>
      <c r="BC58" s="31"/>
      <c r="BD58" s="31"/>
      <c r="BE58" s="31"/>
      <c r="BF58" s="31"/>
      <c r="BG58" s="30">
        <f t="shared" si="173"/>
        <v>0</v>
      </c>
      <c r="BH58" s="31"/>
      <c r="BI58" s="31"/>
      <c r="BJ58" s="31"/>
      <c r="BK58" s="32"/>
      <c r="BL58" s="32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125" t="str">
        <f t="shared" si="205"/>
        <v>○</v>
      </c>
      <c r="CA58" s="110">
        <f t="shared" si="175"/>
        <v>0</v>
      </c>
      <c r="CB58" s="30">
        <f t="shared" si="176"/>
        <v>0</v>
      </c>
      <c r="CC58" s="34"/>
      <c r="CD58" s="34"/>
      <c r="CE58" s="34"/>
      <c r="CF58" s="91"/>
      <c r="CG58" s="91"/>
      <c r="CH58" s="130" t="str">
        <f t="shared" si="206"/>
        <v>○</v>
      </c>
      <c r="CI58" s="30">
        <f t="shared" si="207"/>
        <v>0</v>
      </c>
      <c r="CJ58" s="35">
        <f t="shared" si="179"/>
        <v>0</v>
      </c>
      <c r="CK58" s="36">
        <f t="shared" si="180"/>
        <v>0</v>
      </c>
      <c r="CL58" s="34"/>
      <c r="CM58" s="34"/>
      <c r="CN58" s="34"/>
      <c r="CO58" s="37"/>
      <c r="CP58" s="37"/>
      <c r="CQ58" s="130" t="str">
        <f t="shared" si="208"/>
        <v>○</v>
      </c>
      <c r="CR58" s="30">
        <f t="shared" si="209"/>
        <v>0</v>
      </c>
      <c r="CS58" s="38">
        <f t="shared" si="183"/>
        <v>0</v>
      </c>
      <c r="CT58" s="38">
        <f t="shared" si="184"/>
        <v>0</v>
      </c>
      <c r="CU58" s="34"/>
      <c r="CV58" s="34"/>
      <c r="CW58" s="34"/>
      <c r="CX58" s="34"/>
      <c r="CY58" s="34"/>
      <c r="CZ58" s="33"/>
      <c r="DA58" s="33"/>
      <c r="DB58" s="33"/>
      <c r="DC58" s="33"/>
      <c r="DD58" s="130" t="str">
        <f t="shared" si="210"/>
        <v>○</v>
      </c>
      <c r="DE58" s="30">
        <f t="shared" si="211"/>
        <v>0</v>
      </c>
      <c r="DF58" s="38">
        <f t="shared" si="202"/>
        <v>0</v>
      </c>
      <c r="DG58" s="34"/>
      <c r="DH58" s="34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130" t="str">
        <f t="shared" si="212"/>
        <v>○</v>
      </c>
      <c r="DV58" s="101">
        <f t="shared" si="213"/>
        <v>0</v>
      </c>
      <c r="DW58" s="42">
        <f t="shared" si="189"/>
        <v>0</v>
      </c>
      <c r="DX58" s="43"/>
      <c r="DY58" s="4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130" t="str">
        <f t="shared" si="214"/>
        <v>○</v>
      </c>
      <c r="EM58" s="30">
        <f t="shared" si="215"/>
        <v>0</v>
      </c>
      <c r="EN58" s="103">
        <f t="shared" si="192"/>
        <v>0</v>
      </c>
      <c r="EO58" s="43"/>
      <c r="EP58" s="34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130" t="str">
        <f t="shared" si="216"/>
        <v>○</v>
      </c>
      <c r="FD58" s="107">
        <f t="shared" si="217"/>
        <v>0</v>
      </c>
      <c r="FE58" s="71"/>
      <c r="FF58" s="70"/>
      <c r="FG58" s="40">
        <f t="shared" si="218"/>
        <v>0</v>
      </c>
      <c r="FI58" s="30">
        <f t="shared" si="203"/>
        <v>0</v>
      </c>
      <c r="FJ58" s="30">
        <f t="shared" si="204"/>
        <v>0</v>
      </c>
      <c r="FK58" s="34">
        <f t="shared" si="219"/>
        <v>0</v>
      </c>
      <c r="FL58" s="34">
        <f t="shared" si="220"/>
        <v>0</v>
      </c>
      <c r="FM58" s="34">
        <f t="shared" si="221"/>
        <v>0</v>
      </c>
      <c r="FN58" s="34">
        <f t="shared" si="222"/>
        <v>0</v>
      </c>
      <c r="FO58" s="34">
        <f t="shared" si="223"/>
        <v>0</v>
      </c>
      <c r="FP58" s="214">
        <f t="shared" si="201"/>
        <v>0</v>
      </c>
    </row>
    <row r="59" spans="1:172" s="76" customFormat="1" ht="14.45" customHeight="1">
      <c r="A59" s="135"/>
      <c r="B59" s="70"/>
      <c r="C59" s="70"/>
      <c r="D59" s="70"/>
      <c r="E59" s="118"/>
      <c r="F59" s="30">
        <f t="shared" si="166"/>
        <v>0</v>
      </c>
      <c r="G59" s="30">
        <f t="shared" si="167"/>
        <v>0</v>
      </c>
      <c r="H59" s="31"/>
      <c r="I59" s="31"/>
      <c r="J59" s="31"/>
      <c r="K59" s="31"/>
      <c r="L59" s="31"/>
      <c r="M59" s="31"/>
      <c r="N59" s="30">
        <f t="shared" si="168"/>
        <v>0</v>
      </c>
      <c r="O59" s="31"/>
      <c r="P59" s="31"/>
      <c r="Q59" s="31"/>
      <c r="R59" s="31"/>
      <c r="S59" s="31"/>
      <c r="T59" s="31"/>
      <c r="U59" s="30"/>
      <c r="V59" s="31"/>
      <c r="W59" s="31"/>
      <c r="X59" s="31"/>
      <c r="Y59" s="31"/>
      <c r="Z59" s="31"/>
      <c r="AA59" s="31"/>
      <c r="AB59" s="31"/>
      <c r="AC59" s="30"/>
      <c r="AD59" s="31"/>
      <c r="AE59" s="31"/>
      <c r="AF59" s="31"/>
      <c r="AG59" s="31"/>
      <c r="AH59" s="31"/>
      <c r="AI59" s="31"/>
      <c r="AJ59" s="30">
        <f t="shared" si="169"/>
        <v>0</v>
      </c>
      <c r="AK59" s="30">
        <f t="shared" si="170"/>
        <v>0</v>
      </c>
      <c r="AL59" s="31"/>
      <c r="AM59" s="31"/>
      <c r="AN59" s="31"/>
      <c r="AO59" s="31"/>
      <c r="AP59" s="31"/>
      <c r="AQ59" s="31"/>
      <c r="AR59" s="30">
        <f t="shared" si="171"/>
        <v>0</v>
      </c>
      <c r="AS59" s="31"/>
      <c r="AT59" s="31"/>
      <c r="AU59" s="31"/>
      <c r="AV59" s="31"/>
      <c r="AW59" s="31"/>
      <c r="AX59" s="31"/>
      <c r="AY59" s="30">
        <f t="shared" si="172"/>
        <v>0</v>
      </c>
      <c r="AZ59" s="31"/>
      <c r="BA59" s="31"/>
      <c r="BB59" s="31"/>
      <c r="BC59" s="31"/>
      <c r="BD59" s="31"/>
      <c r="BE59" s="31"/>
      <c r="BF59" s="31"/>
      <c r="BG59" s="30">
        <f t="shared" si="173"/>
        <v>0</v>
      </c>
      <c r="BH59" s="31"/>
      <c r="BI59" s="31"/>
      <c r="BJ59" s="31"/>
      <c r="BK59" s="32"/>
      <c r="BL59" s="32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125" t="str">
        <f t="shared" si="205"/>
        <v>○</v>
      </c>
      <c r="CA59" s="110">
        <f t="shared" si="175"/>
        <v>0</v>
      </c>
      <c r="CB59" s="30">
        <f t="shared" si="176"/>
        <v>0</v>
      </c>
      <c r="CC59" s="34"/>
      <c r="CD59" s="34"/>
      <c r="CE59" s="34"/>
      <c r="CF59" s="91"/>
      <c r="CG59" s="91"/>
      <c r="CH59" s="130" t="str">
        <f t="shared" si="206"/>
        <v>○</v>
      </c>
      <c r="CI59" s="30">
        <f t="shared" si="207"/>
        <v>0</v>
      </c>
      <c r="CJ59" s="35">
        <f t="shared" si="179"/>
        <v>0</v>
      </c>
      <c r="CK59" s="36">
        <f t="shared" si="180"/>
        <v>0</v>
      </c>
      <c r="CL59" s="34"/>
      <c r="CM59" s="34"/>
      <c r="CN59" s="34"/>
      <c r="CO59" s="37"/>
      <c r="CP59" s="37"/>
      <c r="CQ59" s="130" t="str">
        <f t="shared" si="208"/>
        <v>○</v>
      </c>
      <c r="CR59" s="30">
        <f t="shared" si="209"/>
        <v>0</v>
      </c>
      <c r="CS59" s="38">
        <f t="shared" si="183"/>
        <v>0</v>
      </c>
      <c r="CT59" s="38">
        <f t="shared" si="184"/>
        <v>0</v>
      </c>
      <c r="CU59" s="34"/>
      <c r="CV59" s="34"/>
      <c r="CW59" s="34"/>
      <c r="CX59" s="34"/>
      <c r="CY59" s="34"/>
      <c r="CZ59" s="33"/>
      <c r="DA59" s="33"/>
      <c r="DB59" s="33"/>
      <c r="DC59" s="33"/>
      <c r="DD59" s="130" t="str">
        <f t="shared" si="210"/>
        <v>○</v>
      </c>
      <c r="DE59" s="30">
        <f t="shared" si="211"/>
        <v>0</v>
      </c>
      <c r="DF59" s="38">
        <f t="shared" si="202"/>
        <v>0</v>
      </c>
      <c r="DG59" s="34"/>
      <c r="DH59" s="34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130" t="str">
        <f t="shared" si="212"/>
        <v>○</v>
      </c>
      <c r="DV59" s="101">
        <f t="shared" si="213"/>
        <v>0</v>
      </c>
      <c r="DW59" s="42">
        <f t="shared" si="189"/>
        <v>0</v>
      </c>
      <c r="DX59" s="43"/>
      <c r="DY59" s="4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130" t="str">
        <f t="shared" si="214"/>
        <v>○</v>
      </c>
      <c r="EM59" s="30">
        <f t="shared" si="215"/>
        <v>0</v>
      </c>
      <c r="EN59" s="103">
        <f t="shared" si="192"/>
        <v>0</v>
      </c>
      <c r="EO59" s="43"/>
      <c r="EP59" s="34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130" t="str">
        <f t="shared" si="216"/>
        <v>○</v>
      </c>
      <c r="FD59" s="107">
        <f t="shared" si="217"/>
        <v>0</v>
      </c>
      <c r="FE59" s="71"/>
      <c r="FF59" s="70"/>
      <c r="FG59" s="40">
        <f t="shared" si="218"/>
        <v>0</v>
      </c>
      <c r="FI59" s="30">
        <f t="shared" si="203"/>
        <v>0</v>
      </c>
      <c r="FJ59" s="30">
        <f t="shared" si="204"/>
        <v>0</v>
      </c>
      <c r="FK59" s="34">
        <f t="shared" si="219"/>
        <v>0</v>
      </c>
      <c r="FL59" s="34">
        <f t="shared" si="220"/>
        <v>0</v>
      </c>
      <c r="FM59" s="34">
        <f t="shared" si="221"/>
        <v>0</v>
      </c>
      <c r="FN59" s="34">
        <f t="shared" si="222"/>
        <v>0</v>
      </c>
      <c r="FO59" s="34">
        <f t="shared" si="223"/>
        <v>0</v>
      </c>
      <c r="FP59" s="214">
        <f t="shared" si="201"/>
        <v>0</v>
      </c>
    </row>
    <row r="60" spans="1:172" s="76" customFormat="1" ht="14.45" customHeight="1">
      <c r="A60" s="135"/>
      <c r="B60" s="70"/>
      <c r="C60" s="70"/>
      <c r="D60" s="70"/>
      <c r="E60" s="118"/>
      <c r="F60" s="30">
        <f t="shared" si="166"/>
        <v>0</v>
      </c>
      <c r="G60" s="30">
        <f t="shared" si="167"/>
        <v>0</v>
      </c>
      <c r="H60" s="31"/>
      <c r="I60" s="31"/>
      <c r="J60" s="31"/>
      <c r="K60" s="31"/>
      <c r="L60" s="31"/>
      <c r="M60" s="31"/>
      <c r="N60" s="30">
        <f t="shared" si="168"/>
        <v>0</v>
      </c>
      <c r="O60" s="31"/>
      <c r="P60" s="31"/>
      <c r="Q60" s="31"/>
      <c r="R60" s="31"/>
      <c r="S60" s="31"/>
      <c r="T60" s="31"/>
      <c r="U60" s="30"/>
      <c r="V60" s="31"/>
      <c r="W60" s="31"/>
      <c r="X60" s="31"/>
      <c r="Y60" s="31"/>
      <c r="Z60" s="31"/>
      <c r="AA60" s="31"/>
      <c r="AB60" s="31"/>
      <c r="AC60" s="30"/>
      <c r="AD60" s="31"/>
      <c r="AE60" s="31"/>
      <c r="AF60" s="31"/>
      <c r="AG60" s="31"/>
      <c r="AH60" s="31"/>
      <c r="AI60" s="31"/>
      <c r="AJ60" s="30">
        <f t="shared" si="169"/>
        <v>0</v>
      </c>
      <c r="AK60" s="30">
        <f t="shared" si="170"/>
        <v>0</v>
      </c>
      <c r="AL60" s="31"/>
      <c r="AM60" s="31"/>
      <c r="AN60" s="31"/>
      <c r="AO60" s="31"/>
      <c r="AP60" s="31"/>
      <c r="AQ60" s="31"/>
      <c r="AR60" s="30">
        <f t="shared" si="171"/>
        <v>0</v>
      </c>
      <c r="AS60" s="31"/>
      <c r="AT60" s="31"/>
      <c r="AU60" s="31"/>
      <c r="AV60" s="31"/>
      <c r="AW60" s="31"/>
      <c r="AX60" s="31"/>
      <c r="AY60" s="30">
        <f t="shared" si="172"/>
        <v>0</v>
      </c>
      <c r="AZ60" s="31"/>
      <c r="BA60" s="31"/>
      <c r="BB60" s="31"/>
      <c r="BC60" s="31"/>
      <c r="BD60" s="31"/>
      <c r="BE60" s="31"/>
      <c r="BF60" s="31"/>
      <c r="BG60" s="30">
        <f t="shared" si="173"/>
        <v>0</v>
      </c>
      <c r="BH60" s="31"/>
      <c r="BI60" s="31"/>
      <c r="BJ60" s="31"/>
      <c r="BK60" s="32"/>
      <c r="BL60" s="32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125" t="str">
        <f t="shared" si="205"/>
        <v>○</v>
      </c>
      <c r="CA60" s="110">
        <f t="shared" si="175"/>
        <v>0</v>
      </c>
      <c r="CB60" s="30">
        <f t="shared" si="176"/>
        <v>0</v>
      </c>
      <c r="CC60" s="34"/>
      <c r="CD60" s="34"/>
      <c r="CE60" s="34"/>
      <c r="CF60" s="91"/>
      <c r="CG60" s="91"/>
      <c r="CH60" s="130" t="str">
        <f t="shared" si="206"/>
        <v>○</v>
      </c>
      <c r="CI60" s="30">
        <f t="shared" si="207"/>
        <v>0</v>
      </c>
      <c r="CJ60" s="35">
        <f t="shared" si="179"/>
        <v>0</v>
      </c>
      <c r="CK60" s="36">
        <f t="shared" si="180"/>
        <v>0</v>
      </c>
      <c r="CL60" s="34"/>
      <c r="CM60" s="34"/>
      <c r="CN60" s="34"/>
      <c r="CO60" s="37"/>
      <c r="CP60" s="37"/>
      <c r="CQ60" s="130" t="str">
        <f t="shared" si="208"/>
        <v>○</v>
      </c>
      <c r="CR60" s="30">
        <f t="shared" si="209"/>
        <v>0</v>
      </c>
      <c r="CS60" s="38">
        <f t="shared" si="183"/>
        <v>0</v>
      </c>
      <c r="CT60" s="38">
        <f t="shared" si="184"/>
        <v>0</v>
      </c>
      <c r="CU60" s="34"/>
      <c r="CV60" s="34"/>
      <c r="CW60" s="34"/>
      <c r="CX60" s="34"/>
      <c r="CY60" s="34"/>
      <c r="CZ60" s="33"/>
      <c r="DA60" s="33"/>
      <c r="DB60" s="33"/>
      <c r="DC60" s="33"/>
      <c r="DD60" s="130" t="str">
        <f t="shared" si="210"/>
        <v>○</v>
      </c>
      <c r="DE60" s="30">
        <f t="shared" si="211"/>
        <v>0</v>
      </c>
      <c r="DF60" s="38">
        <f t="shared" si="202"/>
        <v>0</v>
      </c>
      <c r="DG60" s="34"/>
      <c r="DH60" s="34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130" t="str">
        <f t="shared" si="212"/>
        <v>○</v>
      </c>
      <c r="DV60" s="101">
        <f t="shared" si="213"/>
        <v>0</v>
      </c>
      <c r="DW60" s="42">
        <f t="shared" si="189"/>
        <v>0</v>
      </c>
      <c r="DX60" s="43"/>
      <c r="DY60" s="4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130" t="str">
        <f t="shared" si="214"/>
        <v>○</v>
      </c>
      <c r="EM60" s="30">
        <f t="shared" si="215"/>
        <v>0</v>
      </c>
      <c r="EN60" s="103">
        <f t="shared" si="192"/>
        <v>0</v>
      </c>
      <c r="EO60" s="43"/>
      <c r="EP60" s="34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130" t="str">
        <f t="shared" si="216"/>
        <v>○</v>
      </c>
      <c r="FD60" s="107">
        <f t="shared" si="217"/>
        <v>0</v>
      </c>
      <c r="FE60" s="71"/>
      <c r="FF60" s="70"/>
      <c r="FG60" s="40">
        <f t="shared" si="218"/>
        <v>0</v>
      </c>
      <c r="FI60" s="30">
        <f t="shared" si="203"/>
        <v>0</v>
      </c>
      <c r="FJ60" s="30">
        <f t="shared" si="204"/>
        <v>0</v>
      </c>
      <c r="FK60" s="34">
        <f t="shared" si="219"/>
        <v>0</v>
      </c>
      <c r="FL60" s="34">
        <f t="shared" si="220"/>
        <v>0</v>
      </c>
      <c r="FM60" s="34">
        <f t="shared" si="221"/>
        <v>0</v>
      </c>
      <c r="FN60" s="34">
        <f t="shared" si="222"/>
        <v>0</v>
      </c>
      <c r="FO60" s="34">
        <f t="shared" si="223"/>
        <v>0</v>
      </c>
      <c r="FP60" s="214">
        <f t="shared" si="201"/>
        <v>0</v>
      </c>
    </row>
    <row r="61" spans="1:172" s="76" customFormat="1" ht="14.45" customHeight="1">
      <c r="A61" s="135"/>
      <c r="B61" s="70"/>
      <c r="C61" s="70"/>
      <c r="D61" s="70"/>
      <c r="E61" s="118"/>
      <c r="F61" s="30">
        <f t="shared" si="166"/>
        <v>0</v>
      </c>
      <c r="G61" s="30">
        <f t="shared" si="167"/>
        <v>0</v>
      </c>
      <c r="H61" s="31"/>
      <c r="I61" s="31"/>
      <c r="J61" s="31"/>
      <c r="K61" s="31"/>
      <c r="L61" s="31"/>
      <c r="M61" s="31"/>
      <c r="N61" s="30">
        <f t="shared" si="168"/>
        <v>0</v>
      </c>
      <c r="O61" s="31"/>
      <c r="P61" s="31"/>
      <c r="Q61" s="31"/>
      <c r="R61" s="31"/>
      <c r="S61" s="31"/>
      <c r="T61" s="31"/>
      <c r="U61" s="30"/>
      <c r="V61" s="31"/>
      <c r="W61" s="31"/>
      <c r="X61" s="31"/>
      <c r="Y61" s="31"/>
      <c r="Z61" s="31"/>
      <c r="AA61" s="31"/>
      <c r="AB61" s="31"/>
      <c r="AC61" s="30"/>
      <c r="AD61" s="31"/>
      <c r="AE61" s="31"/>
      <c r="AF61" s="31"/>
      <c r="AG61" s="31"/>
      <c r="AH61" s="31"/>
      <c r="AI61" s="31"/>
      <c r="AJ61" s="30">
        <f t="shared" si="169"/>
        <v>0</v>
      </c>
      <c r="AK61" s="30">
        <f t="shared" si="170"/>
        <v>0</v>
      </c>
      <c r="AL61" s="31"/>
      <c r="AM61" s="31"/>
      <c r="AN61" s="31"/>
      <c r="AO61" s="31"/>
      <c r="AP61" s="31"/>
      <c r="AQ61" s="31"/>
      <c r="AR61" s="30">
        <f t="shared" si="171"/>
        <v>0</v>
      </c>
      <c r="AS61" s="31"/>
      <c r="AT61" s="31"/>
      <c r="AU61" s="31"/>
      <c r="AV61" s="31"/>
      <c r="AW61" s="31"/>
      <c r="AX61" s="31"/>
      <c r="AY61" s="30">
        <f t="shared" si="172"/>
        <v>0</v>
      </c>
      <c r="AZ61" s="31"/>
      <c r="BA61" s="31"/>
      <c r="BB61" s="31"/>
      <c r="BC61" s="31"/>
      <c r="BD61" s="31"/>
      <c r="BE61" s="31"/>
      <c r="BF61" s="31"/>
      <c r="BG61" s="30">
        <f t="shared" si="173"/>
        <v>0</v>
      </c>
      <c r="BH61" s="31"/>
      <c r="BI61" s="31"/>
      <c r="BJ61" s="31"/>
      <c r="BK61" s="32"/>
      <c r="BL61" s="32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125" t="str">
        <f t="shared" si="205"/>
        <v>○</v>
      </c>
      <c r="CA61" s="110">
        <f t="shared" si="175"/>
        <v>0</v>
      </c>
      <c r="CB61" s="30">
        <f t="shared" si="176"/>
        <v>0</v>
      </c>
      <c r="CC61" s="34"/>
      <c r="CD61" s="34"/>
      <c r="CE61" s="34"/>
      <c r="CF61" s="91"/>
      <c r="CG61" s="91"/>
      <c r="CH61" s="130" t="str">
        <f t="shared" si="206"/>
        <v>○</v>
      </c>
      <c r="CI61" s="30">
        <f t="shared" si="207"/>
        <v>0</v>
      </c>
      <c r="CJ61" s="35">
        <f t="shared" si="179"/>
        <v>0</v>
      </c>
      <c r="CK61" s="36">
        <f t="shared" si="180"/>
        <v>0</v>
      </c>
      <c r="CL61" s="34"/>
      <c r="CM61" s="34"/>
      <c r="CN61" s="34"/>
      <c r="CO61" s="37"/>
      <c r="CP61" s="37"/>
      <c r="CQ61" s="130" t="str">
        <f t="shared" si="208"/>
        <v>○</v>
      </c>
      <c r="CR61" s="30">
        <f t="shared" si="209"/>
        <v>0</v>
      </c>
      <c r="CS61" s="38">
        <f t="shared" si="183"/>
        <v>0</v>
      </c>
      <c r="CT61" s="38">
        <f t="shared" si="184"/>
        <v>0</v>
      </c>
      <c r="CU61" s="34"/>
      <c r="CV61" s="34"/>
      <c r="CW61" s="34"/>
      <c r="CX61" s="34"/>
      <c r="CY61" s="34"/>
      <c r="CZ61" s="33"/>
      <c r="DA61" s="33"/>
      <c r="DB61" s="33"/>
      <c r="DC61" s="33"/>
      <c r="DD61" s="130" t="str">
        <f t="shared" si="210"/>
        <v>○</v>
      </c>
      <c r="DE61" s="30">
        <f t="shared" si="211"/>
        <v>0</v>
      </c>
      <c r="DF61" s="38">
        <f t="shared" si="202"/>
        <v>0</v>
      </c>
      <c r="DG61" s="34"/>
      <c r="DH61" s="34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130" t="str">
        <f t="shared" si="212"/>
        <v>○</v>
      </c>
      <c r="DV61" s="101">
        <f t="shared" si="213"/>
        <v>0</v>
      </c>
      <c r="DW61" s="42">
        <f t="shared" si="189"/>
        <v>0</v>
      </c>
      <c r="DX61" s="43"/>
      <c r="DY61" s="4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130" t="str">
        <f t="shared" si="214"/>
        <v>○</v>
      </c>
      <c r="EM61" s="30">
        <f t="shared" si="215"/>
        <v>0</v>
      </c>
      <c r="EN61" s="103">
        <f t="shared" si="192"/>
        <v>0</v>
      </c>
      <c r="EO61" s="43"/>
      <c r="EP61" s="34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130" t="str">
        <f t="shared" si="216"/>
        <v>○</v>
      </c>
      <c r="FD61" s="107">
        <f t="shared" si="217"/>
        <v>0</v>
      </c>
      <c r="FE61" s="71"/>
      <c r="FF61" s="70"/>
      <c r="FG61" s="40">
        <f t="shared" si="218"/>
        <v>0</v>
      </c>
      <c r="FI61" s="30">
        <f t="shared" si="203"/>
        <v>0</v>
      </c>
      <c r="FJ61" s="30">
        <f t="shared" si="204"/>
        <v>0</v>
      </c>
      <c r="FK61" s="34">
        <f t="shared" si="219"/>
        <v>0</v>
      </c>
      <c r="FL61" s="34">
        <f t="shared" si="220"/>
        <v>0</v>
      </c>
      <c r="FM61" s="34">
        <f t="shared" si="221"/>
        <v>0</v>
      </c>
      <c r="FN61" s="34">
        <f t="shared" si="222"/>
        <v>0</v>
      </c>
      <c r="FO61" s="34">
        <f t="shared" si="223"/>
        <v>0</v>
      </c>
      <c r="FP61" s="214">
        <f t="shared" si="201"/>
        <v>0</v>
      </c>
    </row>
    <row r="62" spans="1:172" s="76" customFormat="1" ht="14.45" customHeight="1">
      <c r="A62" s="135"/>
      <c r="B62" s="70"/>
      <c r="C62" s="70"/>
      <c r="D62" s="70"/>
      <c r="E62" s="118"/>
      <c r="F62" s="30">
        <f t="shared" si="166"/>
        <v>0</v>
      </c>
      <c r="G62" s="30">
        <f t="shared" si="167"/>
        <v>0</v>
      </c>
      <c r="H62" s="31"/>
      <c r="I62" s="31"/>
      <c r="J62" s="31"/>
      <c r="K62" s="31"/>
      <c r="L62" s="31"/>
      <c r="M62" s="31"/>
      <c r="N62" s="30">
        <f t="shared" si="168"/>
        <v>0</v>
      </c>
      <c r="O62" s="31"/>
      <c r="P62" s="31"/>
      <c r="Q62" s="31"/>
      <c r="R62" s="31"/>
      <c r="S62" s="31"/>
      <c r="T62" s="31"/>
      <c r="U62" s="30"/>
      <c r="V62" s="31"/>
      <c r="W62" s="31"/>
      <c r="X62" s="31"/>
      <c r="Y62" s="31"/>
      <c r="Z62" s="31"/>
      <c r="AA62" s="31"/>
      <c r="AB62" s="31"/>
      <c r="AC62" s="30"/>
      <c r="AD62" s="31"/>
      <c r="AE62" s="31"/>
      <c r="AF62" s="31"/>
      <c r="AG62" s="31"/>
      <c r="AH62" s="31"/>
      <c r="AI62" s="31"/>
      <c r="AJ62" s="30">
        <f t="shared" si="169"/>
        <v>0</v>
      </c>
      <c r="AK62" s="30">
        <f t="shared" si="170"/>
        <v>0</v>
      </c>
      <c r="AL62" s="31"/>
      <c r="AM62" s="31"/>
      <c r="AN62" s="31"/>
      <c r="AO62" s="31"/>
      <c r="AP62" s="31"/>
      <c r="AQ62" s="31"/>
      <c r="AR62" s="30">
        <f t="shared" si="171"/>
        <v>0</v>
      </c>
      <c r="AS62" s="31"/>
      <c r="AT62" s="31"/>
      <c r="AU62" s="31"/>
      <c r="AV62" s="31"/>
      <c r="AW62" s="31"/>
      <c r="AX62" s="31"/>
      <c r="AY62" s="30">
        <f t="shared" si="172"/>
        <v>0</v>
      </c>
      <c r="AZ62" s="31"/>
      <c r="BA62" s="31"/>
      <c r="BB62" s="31"/>
      <c r="BC62" s="31"/>
      <c r="BD62" s="31"/>
      <c r="BE62" s="31"/>
      <c r="BF62" s="31"/>
      <c r="BG62" s="30">
        <f t="shared" si="173"/>
        <v>0</v>
      </c>
      <c r="BH62" s="31"/>
      <c r="BI62" s="31"/>
      <c r="BJ62" s="31"/>
      <c r="BK62" s="32"/>
      <c r="BL62" s="32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125" t="str">
        <f t="shared" si="205"/>
        <v>○</v>
      </c>
      <c r="CA62" s="110">
        <f t="shared" si="175"/>
        <v>0</v>
      </c>
      <c r="CB62" s="30">
        <f t="shared" si="176"/>
        <v>0</v>
      </c>
      <c r="CC62" s="34"/>
      <c r="CD62" s="34"/>
      <c r="CE62" s="34"/>
      <c r="CF62" s="91"/>
      <c r="CG62" s="91"/>
      <c r="CH62" s="130" t="str">
        <f t="shared" si="206"/>
        <v>○</v>
      </c>
      <c r="CI62" s="30">
        <f t="shared" si="207"/>
        <v>0</v>
      </c>
      <c r="CJ62" s="35">
        <f t="shared" si="179"/>
        <v>0</v>
      </c>
      <c r="CK62" s="36">
        <f t="shared" si="180"/>
        <v>0</v>
      </c>
      <c r="CL62" s="34"/>
      <c r="CM62" s="34"/>
      <c r="CN62" s="34"/>
      <c r="CO62" s="37"/>
      <c r="CP62" s="37"/>
      <c r="CQ62" s="130" t="str">
        <f t="shared" si="208"/>
        <v>○</v>
      </c>
      <c r="CR62" s="30">
        <f t="shared" si="209"/>
        <v>0</v>
      </c>
      <c r="CS62" s="38">
        <f t="shared" si="183"/>
        <v>0</v>
      </c>
      <c r="CT62" s="38">
        <f t="shared" si="184"/>
        <v>0</v>
      </c>
      <c r="CU62" s="34"/>
      <c r="CV62" s="34"/>
      <c r="CW62" s="34"/>
      <c r="CX62" s="34"/>
      <c r="CY62" s="34"/>
      <c r="CZ62" s="33"/>
      <c r="DA62" s="33"/>
      <c r="DB62" s="33"/>
      <c r="DC62" s="33"/>
      <c r="DD62" s="130" t="str">
        <f t="shared" si="210"/>
        <v>○</v>
      </c>
      <c r="DE62" s="30">
        <f t="shared" si="211"/>
        <v>0</v>
      </c>
      <c r="DF62" s="38">
        <f t="shared" si="202"/>
        <v>0</v>
      </c>
      <c r="DG62" s="34"/>
      <c r="DH62" s="34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130" t="str">
        <f t="shared" si="212"/>
        <v>○</v>
      </c>
      <c r="DV62" s="101">
        <f t="shared" si="213"/>
        <v>0</v>
      </c>
      <c r="DW62" s="42">
        <f t="shared" si="189"/>
        <v>0</v>
      </c>
      <c r="DX62" s="43"/>
      <c r="DY62" s="4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130" t="str">
        <f t="shared" si="214"/>
        <v>○</v>
      </c>
      <c r="EM62" s="30">
        <f t="shared" si="215"/>
        <v>0</v>
      </c>
      <c r="EN62" s="103">
        <f t="shared" si="192"/>
        <v>0</v>
      </c>
      <c r="EO62" s="43"/>
      <c r="EP62" s="34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130" t="str">
        <f t="shared" si="216"/>
        <v>○</v>
      </c>
      <c r="FD62" s="107">
        <f t="shared" si="217"/>
        <v>0</v>
      </c>
      <c r="FE62" s="71"/>
      <c r="FF62" s="70"/>
      <c r="FG62" s="40">
        <f t="shared" si="218"/>
        <v>0</v>
      </c>
      <c r="FI62" s="30">
        <f t="shared" si="203"/>
        <v>0</v>
      </c>
      <c r="FJ62" s="30">
        <f t="shared" si="204"/>
        <v>0</v>
      </c>
      <c r="FK62" s="34">
        <f t="shared" si="219"/>
        <v>0</v>
      </c>
      <c r="FL62" s="34">
        <f t="shared" si="220"/>
        <v>0</v>
      </c>
      <c r="FM62" s="34">
        <f t="shared" si="221"/>
        <v>0</v>
      </c>
      <c r="FN62" s="34">
        <f t="shared" si="222"/>
        <v>0</v>
      </c>
      <c r="FO62" s="34">
        <f t="shared" si="223"/>
        <v>0</v>
      </c>
      <c r="FP62" s="214">
        <f t="shared" si="201"/>
        <v>0</v>
      </c>
    </row>
    <row r="63" spans="1:172" s="76" customFormat="1" ht="14.45" customHeight="1">
      <c r="A63" s="135"/>
      <c r="B63" s="70"/>
      <c r="C63" s="70"/>
      <c r="D63" s="70"/>
      <c r="E63" s="118"/>
      <c r="F63" s="30">
        <f t="shared" si="166"/>
        <v>0</v>
      </c>
      <c r="G63" s="30">
        <f t="shared" si="167"/>
        <v>0</v>
      </c>
      <c r="H63" s="31"/>
      <c r="I63" s="31"/>
      <c r="J63" s="31"/>
      <c r="K63" s="31"/>
      <c r="L63" s="31"/>
      <c r="M63" s="31"/>
      <c r="N63" s="30">
        <f t="shared" si="168"/>
        <v>0</v>
      </c>
      <c r="O63" s="31"/>
      <c r="P63" s="31"/>
      <c r="Q63" s="31"/>
      <c r="R63" s="31"/>
      <c r="S63" s="31"/>
      <c r="T63" s="31"/>
      <c r="U63" s="30"/>
      <c r="V63" s="31"/>
      <c r="W63" s="31"/>
      <c r="X63" s="31"/>
      <c r="Y63" s="31"/>
      <c r="Z63" s="31"/>
      <c r="AA63" s="31"/>
      <c r="AB63" s="31"/>
      <c r="AC63" s="30"/>
      <c r="AD63" s="31"/>
      <c r="AE63" s="31"/>
      <c r="AF63" s="31"/>
      <c r="AG63" s="31"/>
      <c r="AH63" s="31"/>
      <c r="AI63" s="31"/>
      <c r="AJ63" s="30">
        <f t="shared" si="169"/>
        <v>0</v>
      </c>
      <c r="AK63" s="30">
        <f t="shared" si="170"/>
        <v>0</v>
      </c>
      <c r="AL63" s="31"/>
      <c r="AM63" s="31"/>
      <c r="AN63" s="31"/>
      <c r="AO63" s="31"/>
      <c r="AP63" s="31"/>
      <c r="AQ63" s="31"/>
      <c r="AR63" s="30">
        <f t="shared" si="171"/>
        <v>0</v>
      </c>
      <c r="AS63" s="31"/>
      <c r="AT63" s="31"/>
      <c r="AU63" s="31"/>
      <c r="AV63" s="31"/>
      <c r="AW63" s="31"/>
      <c r="AX63" s="31"/>
      <c r="AY63" s="30">
        <f t="shared" si="172"/>
        <v>0</v>
      </c>
      <c r="AZ63" s="31"/>
      <c r="BA63" s="31"/>
      <c r="BB63" s="31"/>
      <c r="BC63" s="31"/>
      <c r="BD63" s="31"/>
      <c r="BE63" s="31"/>
      <c r="BF63" s="31"/>
      <c r="BG63" s="30">
        <f t="shared" si="173"/>
        <v>0</v>
      </c>
      <c r="BH63" s="31"/>
      <c r="BI63" s="31"/>
      <c r="BJ63" s="31"/>
      <c r="BK63" s="32"/>
      <c r="BL63" s="32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125" t="str">
        <f t="shared" si="205"/>
        <v>○</v>
      </c>
      <c r="CA63" s="110">
        <f t="shared" si="175"/>
        <v>0</v>
      </c>
      <c r="CB63" s="30">
        <f t="shared" si="176"/>
        <v>0</v>
      </c>
      <c r="CC63" s="34"/>
      <c r="CD63" s="34"/>
      <c r="CE63" s="34"/>
      <c r="CF63" s="91"/>
      <c r="CG63" s="91"/>
      <c r="CH63" s="130" t="str">
        <f t="shared" si="206"/>
        <v>○</v>
      </c>
      <c r="CI63" s="30">
        <f t="shared" si="207"/>
        <v>0</v>
      </c>
      <c r="CJ63" s="35">
        <f t="shared" si="179"/>
        <v>0</v>
      </c>
      <c r="CK63" s="36">
        <f t="shared" si="180"/>
        <v>0</v>
      </c>
      <c r="CL63" s="34"/>
      <c r="CM63" s="34"/>
      <c r="CN63" s="34"/>
      <c r="CO63" s="37"/>
      <c r="CP63" s="37"/>
      <c r="CQ63" s="130" t="str">
        <f t="shared" si="208"/>
        <v>○</v>
      </c>
      <c r="CR63" s="30">
        <f t="shared" si="209"/>
        <v>0</v>
      </c>
      <c r="CS63" s="38">
        <f t="shared" si="183"/>
        <v>0</v>
      </c>
      <c r="CT63" s="38">
        <f t="shared" si="184"/>
        <v>0</v>
      </c>
      <c r="CU63" s="34"/>
      <c r="CV63" s="34"/>
      <c r="CW63" s="34"/>
      <c r="CX63" s="34"/>
      <c r="CY63" s="34"/>
      <c r="CZ63" s="33"/>
      <c r="DA63" s="33"/>
      <c r="DB63" s="33"/>
      <c r="DC63" s="33"/>
      <c r="DD63" s="130" t="str">
        <f t="shared" si="210"/>
        <v>○</v>
      </c>
      <c r="DE63" s="30">
        <f t="shared" si="211"/>
        <v>0</v>
      </c>
      <c r="DF63" s="38">
        <f t="shared" si="202"/>
        <v>0</v>
      </c>
      <c r="DG63" s="34"/>
      <c r="DH63" s="34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130" t="str">
        <f t="shared" si="212"/>
        <v>○</v>
      </c>
      <c r="DV63" s="101">
        <f t="shared" si="213"/>
        <v>0</v>
      </c>
      <c r="DW63" s="42">
        <f t="shared" si="189"/>
        <v>0</v>
      </c>
      <c r="DX63" s="43"/>
      <c r="DY63" s="4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130" t="str">
        <f t="shared" si="214"/>
        <v>○</v>
      </c>
      <c r="EM63" s="30">
        <f t="shared" si="215"/>
        <v>0</v>
      </c>
      <c r="EN63" s="103">
        <f t="shared" si="192"/>
        <v>0</v>
      </c>
      <c r="EO63" s="43"/>
      <c r="EP63" s="34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130" t="str">
        <f t="shared" si="216"/>
        <v>○</v>
      </c>
      <c r="FD63" s="107">
        <f t="shared" si="217"/>
        <v>0</v>
      </c>
      <c r="FE63" s="71"/>
      <c r="FF63" s="70"/>
      <c r="FG63" s="40">
        <f t="shared" si="218"/>
        <v>0</v>
      </c>
      <c r="FI63" s="30">
        <f t="shared" si="203"/>
        <v>0</v>
      </c>
      <c r="FJ63" s="30">
        <f t="shared" si="204"/>
        <v>0</v>
      </c>
      <c r="FK63" s="34">
        <f t="shared" si="219"/>
        <v>0</v>
      </c>
      <c r="FL63" s="34">
        <f t="shared" si="220"/>
        <v>0</v>
      </c>
      <c r="FM63" s="34">
        <f t="shared" si="221"/>
        <v>0</v>
      </c>
      <c r="FN63" s="34">
        <f t="shared" si="222"/>
        <v>0</v>
      </c>
      <c r="FO63" s="34">
        <f t="shared" si="223"/>
        <v>0</v>
      </c>
      <c r="FP63" s="214">
        <f t="shared" si="201"/>
        <v>0</v>
      </c>
    </row>
    <row r="64" spans="1:172" s="76" customFormat="1" ht="14.45" customHeight="1">
      <c r="A64" s="135"/>
      <c r="B64" s="70"/>
      <c r="C64" s="70"/>
      <c r="D64" s="70"/>
      <c r="E64" s="118"/>
      <c r="F64" s="30">
        <f t="shared" si="166"/>
        <v>0</v>
      </c>
      <c r="G64" s="30">
        <f t="shared" si="167"/>
        <v>0</v>
      </c>
      <c r="H64" s="31"/>
      <c r="I64" s="31"/>
      <c r="J64" s="31"/>
      <c r="K64" s="31"/>
      <c r="L64" s="31"/>
      <c r="M64" s="31"/>
      <c r="N64" s="30">
        <f t="shared" si="168"/>
        <v>0</v>
      </c>
      <c r="O64" s="31"/>
      <c r="P64" s="31"/>
      <c r="Q64" s="31"/>
      <c r="R64" s="31"/>
      <c r="S64" s="31"/>
      <c r="T64" s="31"/>
      <c r="U64" s="30"/>
      <c r="V64" s="31"/>
      <c r="W64" s="31"/>
      <c r="X64" s="31"/>
      <c r="Y64" s="31"/>
      <c r="Z64" s="31"/>
      <c r="AA64" s="31"/>
      <c r="AB64" s="31"/>
      <c r="AC64" s="30"/>
      <c r="AD64" s="31"/>
      <c r="AE64" s="31"/>
      <c r="AF64" s="31"/>
      <c r="AG64" s="31"/>
      <c r="AH64" s="31"/>
      <c r="AI64" s="31"/>
      <c r="AJ64" s="30">
        <f t="shared" si="169"/>
        <v>0</v>
      </c>
      <c r="AK64" s="30">
        <f t="shared" si="170"/>
        <v>0</v>
      </c>
      <c r="AL64" s="31"/>
      <c r="AM64" s="31"/>
      <c r="AN64" s="31"/>
      <c r="AO64" s="31"/>
      <c r="AP64" s="31"/>
      <c r="AQ64" s="31"/>
      <c r="AR64" s="30">
        <f t="shared" si="171"/>
        <v>0</v>
      </c>
      <c r="AS64" s="31"/>
      <c r="AT64" s="31"/>
      <c r="AU64" s="31"/>
      <c r="AV64" s="31"/>
      <c r="AW64" s="31"/>
      <c r="AX64" s="31"/>
      <c r="AY64" s="30">
        <f t="shared" si="172"/>
        <v>0</v>
      </c>
      <c r="AZ64" s="31"/>
      <c r="BA64" s="31"/>
      <c r="BB64" s="31"/>
      <c r="BC64" s="31"/>
      <c r="BD64" s="31"/>
      <c r="BE64" s="31"/>
      <c r="BF64" s="31"/>
      <c r="BG64" s="30">
        <f t="shared" si="173"/>
        <v>0</v>
      </c>
      <c r="BH64" s="31"/>
      <c r="BI64" s="31"/>
      <c r="BJ64" s="31"/>
      <c r="BK64" s="32"/>
      <c r="BL64" s="32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125" t="str">
        <f t="shared" si="205"/>
        <v>○</v>
      </c>
      <c r="CA64" s="110">
        <f t="shared" si="175"/>
        <v>0</v>
      </c>
      <c r="CB64" s="30">
        <f t="shared" si="176"/>
        <v>0</v>
      </c>
      <c r="CC64" s="34"/>
      <c r="CD64" s="34"/>
      <c r="CE64" s="34"/>
      <c r="CF64" s="91"/>
      <c r="CG64" s="91"/>
      <c r="CH64" s="130" t="str">
        <f t="shared" si="206"/>
        <v>○</v>
      </c>
      <c r="CI64" s="30">
        <f t="shared" si="207"/>
        <v>0</v>
      </c>
      <c r="CJ64" s="35">
        <f t="shared" si="179"/>
        <v>0</v>
      </c>
      <c r="CK64" s="36">
        <f t="shared" si="180"/>
        <v>0</v>
      </c>
      <c r="CL64" s="34"/>
      <c r="CM64" s="34"/>
      <c r="CN64" s="34"/>
      <c r="CO64" s="37"/>
      <c r="CP64" s="37"/>
      <c r="CQ64" s="130" t="str">
        <f t="shared" si="208"/>
        <v>○</v>
      </c>
      <c r="CR64" s="30">
        <f t="shared" si="209"/>
        <v>0</v>
      </c>
      <c r="CS64" s="38">
        <f t="shared" si="183"/>
        <v>0</v>
      </c>
      <c r="CT64" s="38">
        <f t="shared" si="184"/>
        <v>0</v>
      </c>
      <c r="CU64" s="34"/>
      <c r="CV64" s="34"/>
      <c r="CW64" s="34"/>
      <c r="CX64" s="34"/>
      <c r="CY64" s="34"/>
      <c r="CZ64" s="33"/>
      <c r="DA64" s="33"/>
      <c r="DB64" s="33"/>
      <c r="DC64" s="33"/>
      <c r="DD64" s="130" t="str">
        <f t="shared" si="210"/>
        <v>○</v>
      </c>
      <c r="DE64" s="30">
        <f t="shared" si="211"/>
        <v>0</v>
      </c>
      <c r="DF64" s="38">
        <f t="shared" si="202"/>
        <v>0</v>
      </c>
      <c r="DG64" s="34"/>
      <c r="DH64" s="34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130" t="str">
        <f t="shared" si="212"/>
        <v>○</v>
      </c>
      <c r="DV64" s="101">
        <f t="shared" si="213"/>
        <v>0</v>
      </c>
      <c r="DW64" s="42">
        <f t="shared" si="189"/>
        <v>0</v>
      </c>
      <c r="DX64" s="43"/>
      <c r="DY64" s="4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130" t="str">
        <f t="shared" si="214"/>
        <v>○</v>
      </c>
      <c r="EM64" s="30">
        <f t="shared" si="215"/>
        <v>0</v>
      </c>
      <c r="EN64" s="103">
        <f t="shared" si="192"/>
        <v>0</v>
      </c>
      <c r="EO64" s="43"/>
      <c r="EP64" s="34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130" t="str">
        <f t="shared" si="216"/>
        <v>○</v>
      </c>
      <c r="FD64" s="107">
        <f t="shared" si="217"/>
        <v>0</v>
      </c>
      <c r="FE64" s="71"/>
      <c r="FF64" s="70"/>
      <c r="FG64" s="40">
        <f t="shared" si="218"/>
        <v>0</v>
      </c>
      <c r="FI64" s="30">
        <f t="shared" si="203"/>
        <v>0</v>
      </c>
      <c r="FJ64" s="30">
        <f t="shared" si="204"/>
        <v>0</v>
      </c>
      <c r="FK64" s="34">
        <f t="shared" si="219"/>
        <v>0</v>
      </c>
      <c r="FL64" s="34">
        <f t="shared" si="220"/>
        <v>0</v>
      </c>
      <c r="FM64" s="34">
        <f t="shared" si="221"/>
        <v>0</v>
      </c>
      <c r="FN64" s="34">
        <f t="shared" si="222"/>
        <v>0</v>
      </c>
      <c r="FO64" s="34">
        <f t="shared" si="223"/>
        <v>0</v>
      </c>
      <c r="FP64" s="214">
        <f t="shared" si="201"/>
        <v>0</v>
      </c>
    </row>
    <row r="65" spans="1:172" s="76" customFormat="1" ht="14.45" customHeight="1">
      <c r="A65" s="135"/>
      <c r="B65" s="70"/>
      <c r="C65" s="70"/>
      <c r="D65" s="70"/>
      <c r="E65" s="118"/>
      <c r="F65" s="30">
        <f t="shared" si="166"/>
        <v>0</v>
      </c>
      <c r="G65" s="30">
        <f t="shared" si="167"/>
        <v>0</v>
      </c>
      <c r="H65" s="31"/>
      <c r="I65" s="31"/>
      <c r="J65" s="31"/>
      <c r="K65" s="31"/>
      <c r="L65" s="31"/>
      <c r="M65" s="31"/>
      <c r="N65" s="30">
        <f t="shared" si="168"/>
        <v>0</v>
      </c>
      <c r="O65" s="31"/>
      <c r="P65" s="31"/>
      <c r="Q65" s="31"/>
      <c r="R65" s="31"/>
      <c r="S65" s="31"/>
      <c r="T65" s="31"/>
      <c r="U65" s="30"/>
      <c r="V65" s="31"/>
      <c r="W65" s="31"/>
      <c r="X65" s="31"/>
      <c r="Y65" s="31"/>
      <c r="Z65" s="31"/>
      <c r="AA65" s="31"/>
      <c r="AB65" s="31"/>
      <c r="AC65" s="30"/>
      <c r="AD65" s="31"/>
      <c r="AE65" s="31"/>
      <c r="AF65" s="31"/>
      <c r="AG65" s="31"/>
      <c r="AH65" s="31"/>
      <c r="AI65" s="31"/>
      <c r="AJ65" s="30">
        <f t="shared" si="169"/>
        <v>0</v>
      </c>
      <c r="AK65" s="30">
        <f t="shared" si="170"/>
        <v>0</v>
      </c>
      <c r="AL65" s="31"/>
      <c r="AM65" s="31"/>
      <c r="AN65" s="31"/>
      <c r="AO65" s="31"/>
      <c r="AP65" s="31"/>
      <c r="AQ65" s="31"/>
      <c r="AR65" s="30">
        <f t="shared" si="171"/>
        <v>0</v>
      </c>
      <c r="AS65" s="31"/>
      <c r="AT65" s="31"/>
      <c r="AU65" s="31"/>
      <c r="AV65" s="31"/>
      <c r="AW65" s="31"/>
      <c r="AX65" s="31"/>
      <c r="AY65" s="30">
        <f t="shared" si="172"/>
        <v>0</v>
      </c>
      <c r="AZ65" s="31"/>
      <c r="BA65" s="31"/>
      <c r="BB65" s="31"/>
      <c r="BC65" s="31"/>
      <c r="BD65" s="31"/>
      <c r="BE65" s="31"/>
      <c r="BF65" s="31"/>
      <c r="BG65" s="30">
        <f t="shared" si="173"/>
        <v>0</v>
      </c>
      <c r="BH65" s="31"/>
      <c r="BI65" s="31"/>
      <c r="BJ65" s="31"/>
      <c r="BK65" s="32"/>
      <c r="BL65" s="32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125" t="str">
        <f t="shared" si="205"/>
        <v>○</v>
      </c>
      <c r="CA65" s="110">
        <f t="shared" si="175"/>
        <v>0</v>
      </c>
      <c r="CB65" s="30">
        <f t="shared" si="176"/>
        <v>0</v>
      </c>
      <c r="CC65" s="34"/>
      <c r="CD65" s="34"/>
      <c r="CE65" s="34"/>
      <c r="CF65" s="91"/>
      <c r="CG65" s="91"/>
      <c r="CH65" s="130" t="str">
        <f t="shared" si="206"/>
        <v>○</v>
      </c>
      <c r="CI65" s="30">
        <f t="shared" si="207"/>
        <v>0</v>
      </c>
      <c r="CJ65" s="35">
        <f t="shared" si="179"/>
        <v>0</v>
      </c>
      <c r="CK65" s="36">
        <f t="shared" si="180"/>
        <v>0</v>
      </c>
      <c r="CL65" s="34"/>
      <c r="CM65" s="34"/>
      <c r="CN65" s="34"/>
      <c r="CO65" s="37"/>
      <c r="CP65" s="37"/>
      <c r="CQ65" s="130" t="str">
        <f t="shared" si="208"/>
        <v>○</v>
      </c>
      <c r="CR65" s="30">
        <f t="shared" si="209"/>
        <v>0</v>
      </c>
      <c r="CS65" s="38">
        <f t="shared" si="183"/>
        <v>0</v>
      </c>
      <c r="CT65" s="38">
        <f t="shared" si="184"/>
        <v>0</v>
      </c>
      <c r="CU65" s="34"/>
      <c r="CV65" s="34"/>
      <c r="CW65" s="34"/>
      <c r="CX65" s="34"/>
      <c r="CY65" s="34"/>
      <c r="CZ65" s="33"/>
      <c r="DA65" s="33"/>
      <c r="DB65" s="33"/>
      <c r="DC65" s="33"/>
      <c r="DD65" s="130" t="str">
        <f t="shared" si="210"/>
        <v>○</v>
      </c>
      <c r="DE65" s="30">
        <f t="shared" si="211"/>
        <v>0</v>
      </c>
      <c r="DF65" s="38">
        <f t="shared" si="202"/>
        <v>0</v>
      </c>
      <c r="DG65" s="34"/>
      <c r="DH65" s="34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130" t="str">
        <f t="shared" si="212"/>
        <v>○</v>
      </c>
      <c r="DV65" s="101">
        <f t="shared" si="213"/>
        <v>0</v>
      </c>
      <c r="DW65" s="42">
        <f t="shared" si="189"/>
        <v>0</v>
      </c>
      <c r="DX65" s="43"/>
      <c r="DY65" s="4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130" t="str">
        <f t="shared" si="214"/>
        <v>○</v>
      </c>
      <c r="EM65" s="30">
        <f t="shared" si="215"/>
        <v>0</v>
      </c>
      <c r="EN65" s="103">
        <f t="shared" si="192"/>
        <v>0</v>
      </c>
      <c r="EO65" s="43"/>
      <c r="EP65" s="34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130" t="str">
        <f t="shared" si="216"/>
        <v>○</v>
      </c>
      <c r="FD65" s="107">
        <f t="shared" si="217"/>
        <v>0</v>
      </c>
      <c r="FE65" s="71"/>
      <c r="FF65" s="70"/>
      <c r="FG65" s="40">
        <f t="shared" si="218"/>
        <v>0</v>
      </c>
      <c r="FI65" s="30">
        <f t="shared" si="203"/>
        <v>0</v>
      </c>
      <c r="FJ65" s="30">
        <f t="shared" si="204"/>
        <v>0</v>
      </c>
      <c r="FK65" s="34">
        <f t="shared" si="219"/>
        <v>0</v>
      </c>
      <c r="FL65" s="34">
        <f t="shared" si="220"/>
        <v>0</v>
      </c>
      <c r="FM65" s="34">
        <f t="shared" si="221"/>
        <v>0</v>
      </c>
      <c r="FN65" s="34">
        <f t="shared" si="222"/>
        <v>0</v>
      </c>
      <c r="FO65" s="34">
        <f t="shared" si="223"/>
        <v>0</v>
      </c>
      <c r="FP65" s="214">
        <f t="shared" si="201"/>
        <v>0</v>
      </c>
    </row>
    <row r="66" spans="1:172" s="76" customFormat="1" ht="14.45" customHeight="1">
      <c r="A66" s="135"/>
      <c r="B66" s="70"/>
      <c r="C66" s="70"/>
      <c r="D66" s="70"/>
      <c r="E66" s="118"/>
      <c r="F66" s="30">
        <f t="shared" si="166"/>
        <v>0</v>
      </c>
      <c r="G66" s="30">
        <f t="shared" si="167"/>
        <v>0</v>
      </c>
      <c r="H66" s="31"/>
      <c r="I66" s="31"/>
      <c r="J66" s="31"/>
      <c r="K66" s="31"/>
      <c r="L66" s="31"/>
      <c r="M66" s="31"/>
      <c r="N66" s="30">
        <f t="shared" si="168"/>
        <v>0</v>
      </c>
      <c r="O66" s="31"/>
      <c r="P66" s="31"/>
      <c r="Q66" s="31"/>
      <c r="R66" s="31"/>
      <c r="S66" s="31"/>
      <c r="T66" s="31"/>
      <c r="U66" s="30"/>
      <c r="V66" s="31"/>
      <c r="W66" s="31"/>
      <c r="X66" s="31"/>
      <c r="Y66" s="31"/>
      <c r="Z66" s="31"/>
      <c r="AA66" s="31"/>
      <c r="AB66" s="31"/>
      <c r="AC66" s="30"/>
      <c r="AD66" s="31"/>
      <c r="AE66" s="31"/>
      <c r="AF66" s="31"/>
      <c r="AG66" s="31"/>
      <c r="AH66" s="31"/>
      <c r="AI66" s="31"/>
      <c r="AJ66" s="30">
        <f t="shared" si="169"/>
        <v>0</v>
      </c>
      <c r="AK66" s="30">
        <f t="shared" si="170"/>
        <v>0</v>
      </c>
      <c r="AL66" s="31"/>
      <c r="AM66" s="31"/>
      <c r="AN66" s="31"/>
      <c r="AO66" s="31"/>
      <c r="AP66" s="31"/>
      <c r="AQ66" s="31"/>
      <c r="AR66" s="30">
        <f t="shared" si="171"/>
        <v>0</v>
      </c>
      <c r="AS66" s="31"/>
      <c r="AT66" s="31"/>
      <c r="AU66" s="31"/>
      <c r="AV66" s="31"/>
      <c r="AW66" s="31"/>
      <c r="AX66" s="31"/>
      <c r="AY66" s="30">
        <f t="shared" si="172"/>
        <v>0</v>
      </c>
      <c r="AZ66" s="31"/>
      <c r="BA66" s="31"/>
      <c r="BB66" s="31"/>
      <c r="BC66" s="31"/>
      <c r="BD66" s="31"/>
      <c r="BE66" s="31"/>
      <c r="BF66" s="31"/>
      <c r="BG66" s="30">
        <f t="shared" si="173"/>
        <v>0</v>
      </c>
      <c r="BH66" s="31"/>
      <c r="BI66" s="31"/>
      <c r="BJ66" s="31"/>
      <c r="BK66" s="32"/>
      <c r="BL66" s="32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125" t="str">
        <f t="shared" si="205"/>
        <v>○</v>
      </c>
      <c r="CA66" s="110">
        <f t="shared" si="175"/>
        <v>0</v>
      </c>
      <c r="CB66" s="30">
        <f t="shared" si="176"/>
        <v>0</v>
      </c>
      <c r="CC66" s="34"/>
      <c r="CD66" s="34"/>
      <c r="CE66" s="34"/>
      <c r="CF66" s="91"/>
      <c r="CG66" s="91"/>
      <c r="CH66" s="130" t="str">
        <f t="shared" si="206"/>
        <v>○</v>
      </c>
      <c r="CI66" s="30">
        <f t="shared" si="207"/>
        <v>0</v>
      </c>
      <c r="CJ66" s="35">
        <f t="shared" si="179"/>
        <v>0</v>
      </c>
      <c r="CK66" s="36">
        <f t="shared" si="180"/>
        <v>0</v>
      </c>
      <c r="CL66" s="34"/>
      <c r="CM66" s="34"/>
      <c r="CN66" s="34"/>
      <c r="CO66" s="37"/>
      <c r="CP66" s="37"/>
      <c r="CQ66" s="130" t="str">
        <f t="shared" si="208"/>
        <v>○</v>
      </c>
      <c r="CR66" s="30">
        <f t="shared" si="209"/>
        <v>0</v>
      </c>
      <c r="CS66" s="38">
        <f t="shared" si="183"/>
        <v>0</v>
      </c>
      <c r="CT66" s="38">
        <f t="shared" si="184"/>
        <v>0</v>
      </c>
      <c r="CU66" s="34"/>
      <c r="CV66" s="34"/>
      <c r="CW66" s="34"/>
      <c r="CX66" s="34"/>
      <c r="CY66" s="34"/>
      <c r="CZ66" s="33"/>
      <c r="DA66" s="33"/>
      <c r="DB66" s="33"/>
      <c r="DC66" s="33"/>
      <c r="DD66" s="130" t="str">
        <f t="shared" si="210"/>
        <v>○</v>
      </c>
      <c r="DE66" s="30">
        <f t="shared" si="211"/>
        <v>0</v>
      </c>
      <c r="DF66" s="38">
        <f t="shared" si="202"/>
        <v>0</v>
      </c>
      <c r="DG66" s="34"/>
      <c r="DH66" s="34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130" t="str">
        <f t="shared" si="212"/>
        <v>○</v>
      </c>
      <c r="DV66" s="101">
        <f t="shared" si="213"/>
        <v>0</v>
      </c>
      <c r="DW66" s="42">
        <f t="shared" si="189"/>
        <v>0</v>
      </c>
      <c r="DX66" s="43"/>
      <c r="DY66" s="4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130" t="str">
        <f t="shared" si="214"/>
        <v>○</v>
      </c>
      <c r="EM66" s="30">
        <f t="shared" si="215"/>
        <v>0</v>
      </c>
      <c r="EN66" s="103">
        <f t="shared" si="192"/>
        <v>0</v>
      </c>
      <c r="EO66" s="43"/>
      <c r="EP66" s="34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130" t="str">
        <f t="shared" si="216"/>
        <v>○</v>
      </c>
      <c r="FD66" s="107">
        <f t="shared" si="217"/>
        <v>0</v>
      </c>
      <c r="FE66" s="71"/>
      <c r="FF66" s="70"/>
      <c r="FG66" s="40">
        <f t="shared" si="218"/>
        <v>0</v>
      </c>
      <c r="FI66" s="30">
        <f t="shared" si="203"/>
        <v>0</v>
      </c>
      <c r="FJ66" s="30">
        <f t="shared" si="204"/>
        <v>0</v>
      </c>
      <c r="FK66" s="34">
        <f t="shared" si="219"/>
        <v>0</v>
      </c>
      <c r="FL66" s="34">
        <f t="shared" si="220"/>
        <v>0</v>
      </c>
      <c r="FM66" s="34">
        <f t="shared" si="221"/>
        <v>0</v>
      </c>
      <c r="FN66" s="34">
        <f t="shared" si="222"/>
        <v>0</v>
      </c>
      <c r="FO66" s="34">
        <f t="shared" si="223"/>
        <v>0</v>
      </c>
      <c r="FP66" s="214">
        <f t="shared" si="201"/>
        <v>0</v>
      </c>
    </row>
    <row r="67" spans="1:172" s="76" customFormat="1" ht="14.45" customHeight="1">
      <c r="A67" s="135"/>
      <c r="B67" s="70"/>
      <c r="C67" s="70"/>
      <c r="D67" s="70"/>
      <c r="E67" s="118"/>
      <c r="F67" s="30">
        <f t="shared" si="166"/>
        <v>0</v>
      </c>
      <c r="G67" s="30">
        <f t="shared" si="167"/>
        <v>0</v>
      </c>
      <c r="H67" s="31"/>
      <c r="I67" s="31"/>
      <c r="J67" s="31"/>
      <c r="K67" s="31"/>
      <c r="L67" s="31"/>
      <c r="M67" s="31"/>
      <c r="N67" s="30">
        <f t="shared" si="168"/>
        <v>0</v>
      </c>
      <c r="O67" s="31"/>
      <c r="P67" s="31"/>
      <c r="Q67" s="31"/>
      <c r="R67" s="31"/>
      <c r="S67" s="31"/>
      <c r="T67" s="31"/>
      <c r="U67" s="30"/>
      <c r="V67" s="31"/>
      <c r="W67" s="31"/>
      <c r="X67" s="31"/>
      <c r="Y67" s="31"/>
      <c r="Z67" s="31"/>
      <c r="AA67" s="31"/>
      <c r="AB67" s="31"/>
      <c r="AC67" s="30"/>
      <c r="AD67" s="31"/>
      <c r="AE67" s="31"/>
      <c r="AF67" s="31"/>
      <c r="AG67" s="31"/>
      <c r="AH67" s="31"/>
      <c r="AI67" s="31"/>
      <c r="AJ67" s="30">
        <f t="shared" si="169"/>
        <v>0</v>
      </c>
      <c r="AK67" s="30">
        <f t="shared" si="170"/>
        <v>0</v>
      </c>
      <c r="AL67" s="31"/>
      <c r="AM67" s="31"/>
      <c r="AN67" s="31"/>
      <c r="AO67" s="31"/>
      <c r="AP67" s="31"/>
      <c r="AQ67" s="31"/>
      <c r="AR67" s="30">
        <f t="shared" si="171"/>
        <v>0</v>
      </c>
      <c r="AS67" s="31"/>
      <c r="AT67" s="31"/>
      <c r="AU67" s="31"/>
      <c r="AV67" s="31"/>
      <c r="AW67" s="31"/>
      <c r="AX67" s="31"/>
      <c r="AY67" s="30">
        <f t="shared" si="172"/>
        <v>0</v>
      </c>
      <c r="AZ67" s="31"/>
      <c r="BA67" s="31"/>
      <c r="BB67" s="31"/>
      <c r="BC67" s="31"/>
      <c r="BD67" s="31"/>
      <c r="BE67" s="31"/>
      <c r="BF67" s="31"/>
      <c r="BG67" s="30">
        <f t="shared" si="173"/>
        <v>0</v>
      </c>
      <c r="BH67" s="31"/>
      <c r="BI67" s="31"/>
      <c r="BJ67" s="31"/>
      <c r="BK67" s="32"/>
      <c r="BL67" s="32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125" t="str">
        <f t="shared" si="205"/>
        <v>○</v>
      </c>
      <c r="CA67" s="110">
        <f t="shared" si="175"/>
        <v>0</v>
      </c>
      <c r="CB67" s="30">
        <f t="shared" si="176"/>
        <v>0</v>
      </c>
      <c r="CC67" s="34"/>
      <c r="CD67" s="34"/>
      <c r="CE67" s="34"/>
      <c r="CF67" s="91"/>
      <c r="CG67" s="91"/>
      <c r="CH67" s="130" t="str">
        <f t="shared" si="206"/>
        <v>○</v>
      </c>
      <c r="CI67" s="30">
        <f t="shared" si="207"/>
        <v>0</v>
      </c>
      <c r="CJ67" s="35">
        <f t="shared" si="179"/>
        <v>0</v>
      </c>
      <c r="CK67" s="36">
        <f t="shared" si="180"/>
        <v>0</v>
      </c>
      <c r="CL67" s="34"/>
      <c r="CM67" s="34"/>
      <c r="CN67" s="34"/>
      <c r="CO67" s="37"/>
      <c r="CP67" s="37"/>
      <c r="CQ67" s="130" t="str">
        <f t="shared" si="208"/>
        <v>○</v>
      </c>
      <c r="CR67" s="30">
        <f t="shared" si="209"/>
        <v>0</v>
      </c>
      <c r="CS67" s="38">
        <f t="shared" si="183"/>
        <v>0</v>
      </c>
      <c r="CT67" s="38">
        <f t="shared" si="184"/>
        <v>0</v>
      </c>
      <c r="CU67" s="34"/>
      <c r="CV67" s="34"/>
      <c r="CW67" s="34"/>
      <c r="CX67" s="34"/>
      <c r="CY67" s="34"/>
      <c r="CZ67" s="33"/>
      <c r="DA67" s="33"/>
      <c r="DB67" s="33"/>
      <c r="DC67" s="33"/>
      <c r="DD67" s="130" t="str">
        <f t="shared" si="210"/>
        <v>○</v>
      </c>
      <c r="DE67" s="30">
        <f t="shared" si="211"/>
        <v>0</v>
      </c>
      <c r="DF67" s="38">
        <f t="shared" si="202"/>
        <v>0</v>
      </c>
      <c r="DG67" s="34"/>
      <c r="DH67" s="34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130" t="str">
        <f t="shared" si="212"/>
        <v>○</v>
      </c>
      <c r="DV67" s="101">
        <f t="shared" si="213"/>
        <v>0</v>
      </c>
      <c r="DW67" s="42">
        <f t="shared" si="189"/>
        <v>0</v>
      </c>
      <c r="DX67" s="43"/>
      <c r="DY67" s="4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130" t="str">
        <f t="shared" si="214"/>
        <v>○</v>
      </c>
      <c r="EM67" s="30">
        <f t="shared" si="215"/>
        <v>0</v>
      </c>
      <c r="EN67" s="103">
        <f t="shared" si="192"/>
        <v>0</v>
      </c>
      <c r="EO67" s="43"/>
      <c r="EP67" s="34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130" t="str">
        <f t="shared" si="216"/>
        <v>○</v>
      </c>
      <c r="FD67" s="107">
        <f t="shared" si="217"/>
        <v>0</v>
      </c>
      <c r="FE67" s="71"/>
      <c r="FF67" s="70"/>
      <c r="FG67" s="40">
        <f t="shared" si="218"/>
        <v>0</v>
      </c>
      <c r="FI67" s="30">
        <f t="shared" si="203"/>
        <v>0</v>
      </c>
      <c r="FJ67" s="30">
        <f t="shared" si="204"/>
        <v>0</v>
      </c>
      <c r="FK67" s="34">
        <f t="shared" si="219"/>
        <v>0</v>
      </c>
      <c r="FL67" s="34">
        <f t="shared" si="220"/>
        <v>0</v>
      </c>
      <c r="FM67" s="34">
        <f t="shared" si="221"/>
        <v>0</v>
      </c>
      <c r="FN67" s="34">
        <f t="shared" si="222"/>
        <v>0</v>
      </c>
      <c r="FO67" s="34">
        <f t="shared" si="223"/>
        <v>0</v>
      </c>
      <c r="FP67" s="214">
        <f t="shared" si="201"/>
        <v>0</v>
      </c>
    </row>
    <row r="68" spans="1:172" s="76" customFormat="1" ht="14.45" customHeight="1">
      <c r="A68" s="135"/>
      <c r="B68" s="70"/>
      <c r="C68" s="70"/>
      <c r="D68" s="70"/>
      <c r="E68" s="118"/>
      <c r="F68" s="30">
        <f t="shared" si="166"/>
        <v>0</v>
      </c>
      <c r="G68" s="30">
        <f t="shared" si="167"/>
        <v>0</v>
      </c>
      <c r="H68" s="31"/>
      <c r="I68" s="31"/>
      <c r="J68" s="31"/>
      <c r="K68" s="31"/>
      <c r="L68" s="31"/>
      <c r="M68" s="31"/>
      <c r="N68" s="30">
        <f t="shared" si="168"/>
        <v>0</v>
      </c>
      <c r="O68" s="31"/>
      <c r="P68" s="31"/>
      <c r="Q68" s="31"/>
      <c r="R68" s="31"/>
      <c r="S68" s="31"/>
      <c r="T68" s="31"/>
      <c r="U68" s="30"/>
      <c r="V68" s="31"/>
      <c r="W68" s="31"/>
      <c r="X68" s="31"/>
      <c r="Y68" s="31"/>
      <c r="Z68" s="31"/>
      <c r="AA68" s="31"/>
      <c r="AB68" s="31"/>
      <c r="AC68" s="30"/>
      <c r="AD68" s="31"/>
      <c r="AE68" s="31"/>
      <c r="AF68" s="31"/>
      <c r="AG68" s="31"/>
      <c r="AH68" s="31"/>
      <c r="AI68" s="31"/>
      <c r="AJ68" s="30">
        <f t="shared" si="169"/>
        <v>0</v>
      </c>
      <c r="AK68" s="30">
        <f t="shared" si="170"/>
        <v>0</v>
      </c>
      <c r="AL68" s="31"/>
      <c r="AM68" s="31"/>
      <c r="AN68" s="31"/>
      <c r="AO68" s="31"/>
      <c r="AP68" s="31"/>
      <c r="AQ68" s="31"/>
      <c r="AR68" s="30">
        <f t="shared" si="171"/>
        <v>0</v>
      </c>
      <c r="AS68" s="31"/>
      <c r="AT68" s="31"/>
      <c r="AU68" s="31"/>
      <c r="AV68" s="31"/>
      <c r="AW68" s="31"/>
      <c r="AX68" s="31"/>
      <c r="AY68" s="30">
        <f t="shared" si="172"/>
        <v>0</v>
      </c>
      <c r="AZ68" s="31"/>
      <c r="BA68" s="31"/>
      <c r="BB68" s="31"/>
      <c r="BC68" s="31"/>
      <c r="BD68" s="31"/>
      <c r="BE68" s="31"/>
      <c r="BF68" s="31"/>
      <c r="BG68" s="30">
        <f t="shared" si="173"/>
        <v>0</v>
      </c>
      <c r="BH68" s="31"/>
      <c r="BI68" s="31"/>
      <c r="BJ68" s="31"/>
      <c r="BK68" s="32"/>
      <c r="BL68" s="32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125" t="str">
        <f t="shared" si="205"/>
        <v>○</v>
      </c>
      <c r="CA68" s="110">
        <f t="shared" si="175"/>
        <v>0</v>
      </c>
      <c r="CB68" s="30">
        <f t="shared" si="176"/>
        <v>0</v>
      </c>
      <c r="CC68" s="34"/>
      <c r="CD68" s="34"/>
      <c r="CE68" s="34"/>
      <c r="CF68" s="91"/>
      <c r="CG68" s="91"/>
      <c r="CH68" s="130" t="str">
        <f t="shared" si="206"/>
        <v>○</v>
      </c>
      <c r="CI68" s="30">
        <f t="shared" si="207"/>
        <v>0</v>
      </c>
      <c r="CJ68" s="35">
        <f t="shared" si="179"/>
        <v>0</v>
      </c>
      <c r="CK68" s="36">
        <f t="shared" si="180"/>
        <v>0</v>
      </c>
      <c r="CL68" s="34"/>
      <c r="CM68" s="34"/>
      <c r="CN68" s="34"/>
      <c r="CO68" s="37"/>
      <c r="CP68" s="37"/>
      <c r="CQ68" s="130" t="str">
        <f t="shared" si="208"/>
        <v>○</v>
      </c>
      <c r="CR68" s="30">
        <f t="shared" si="209"/>
        <v>0</v>
      </c>
      <c r="CS68" s="38">
        <f t="shared" si="183"/>
        <v>0</v>
      </c>
      <c r="CT68" s="38">
        <f t="shared" si="184"/>
        <v>0</v>
      </c>
      <c r="CU68" s="34"/>
      <c r="CV68" s="34"/>
      <c r="CW68" s="34"/>
      <c r="CX68" s="34"/>
      <c r="CY68" s="34"/>
      <c r="CZ68" s="33"/>
      <c r="DA68" s="33"/>
      <c r="DB68" s="33"/>
      <c r="DC68" s="33"/>
      <c r="DD68" s="130" t="str">
        <f t="shared" si="210"/>
        <v>○</v>
      </c>
      <c r="DE68" s="30">
        <f t="shared" si="211"/>
        <v>0</v>
      </c>
      <c r="DF68" s="38">
        <f t="shared" si="202"/>
        <v>0</v>
      </c>
      <c r="DG68" s="34"/>
      <c r="DH68" s="34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130" t="str">
        <f t="shared" si="212"/>
        <v>○</v>
      </c>
      <c r="DV68" s="101">
        <f t="shared" si="213"/>
        <v>0</v>
      </c>
      <c r="DW68" s="42">
        <f t="shared" si="189"/>
        <v>0</v>
      </c>
      <c r="DX68" s="43"/>
      <c r="DY68" s="4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130" t="str">
        <f t="shared" si="214"/>
        <v>○</v>
      </c>
      <c r="EM68" s="30">
        <f t="shared" si="215"/>
        <v>0</v>
      </c>
      <c r="EN68" s="103">
        <f t="shared" si="192"/>
        <v>0</v>
      </c>
      <c r="EO68" s="43"/>
      <c r="EP68" s="34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130" t="str">
        <f t="shared" si="216"/>
        <v>○</v>
      </c>
      <c r="FD68" s="107">
        <f t="shared" si="217"/>
        <v>0</v>
      </c>
      <c r="FE68" s="71"/>
      <c r="FF68" s="70"/>
      <c r="FG68" s="40">
        <f t="shared" si="218"/>
        <v>0</v>
      </c>
      <c r="FI68" s="30">
        <f t="shared" si="203"/>
        <v>0</v>
      </c>
      <c r="FJ68" s="30">
        <f t="shared" si="204"/>
        <v>0</v>
      </c>
      <c r="FK68" s="34">
        <f t="shared" si="219"/>
        <v>0</v>
      </c>
      <c r="FL68" s="34">
        <f t="shared" si="220"/>
        <v>0</v>
      </c>
      <c r="FM68" s="34">
        <f t="shared" si="221"/>
        <v>0</v>
      </c>
      <c r="FN68" s="34">
        <f t="shared" si="222"/>
        <v>0</v>
      </c>
      <c r="FO68" s="34">
        <f t="shared" si="223"/>
        <v>0</v>
      </c>
      <c r="FP68" s="214">
        <f t="shared" si="201"/>
        <v>0</v>
      </c>
    </row>
    <row r="69" spans="1:172" s="76" customFormat="1" ht="14.45" customHeight="1">
      <c r="A69" s="135"/>
      <c r="B69" s="70"/>
      <c r="C69" s="70"/>
      <c r="D69" s="70"/>
      <c r="E69" s="118"/>
      <c r="F69" s="30">
        <f t="shared" si="166"/>
        <v>0</v>
      </c>
      <c r="G69" s="30">
        <f t="shared" si="167"/>
        <v>0</v>
      </c>
      <c r="H69" s="31"/>
      <c r="I69" s="31"/>
      <c r="J69" s="31"/>
      <c r="K69" s="31"/>
      <c r="L69" s="31"/>
      <c r="M69" s="31"/>
      <c r="N69" s="30">
        <f t="shared" si="168"/>
        <v>0</v>
      </c>
      <c r="O69" s="31"/>
      <c r="P69" s="31"/>
      <c r="Q69" s="31"/>
      <c r="R69" s="31"/>
      <c r="S69" s="31"/>
      <c r="T69" s="31"/>
      <c r="U69" s="30"/>
      <c r="V69" s="31"/>
      <c r="W69" s="31"/>
      <c r="X69" s="31"/>
      <c r="Y69" s="31"/>
      <c r="Z69" s="31"/>
      <c r="AA69" s="31"/>
      <c r="AB69" s="31"/>
      <c r="AC69" s="30"/>
      <c r="AD69" s="31"/>
      <c r="AE69" s="31"/>
      <c r="AF69" s="31"/>
      <c r="AG69" s="31"/>
      <c r="AH69" s="31"/>
      <c r="AI69" s="31"/>
      <c r="AJ69" s="30">
        <f t="shared" si="169"/>
        <v>0</v>
      </c>
      <c r="AK69" s="30">
        <f t="shared" si="170"/>
        <v>0</v>
      </c>
      <c r="AL69" s="31"/>
      <c r="AM69" s="31"/>
      <c r="AN69" s="31"/>
      <c r="AO69" s="31"/>
      <c r="AP69" s="31"/>
      <c r="AQ69" s="31"/>
      <c r="AR69" s="30">
        <f t="shared" si="171"/>
        <v>0</v>
      </c>
      <c r="AS69" s="31"/>
      <c r="AT69" s="31"/>
      <c r="AU69" s="31"/>
      <c r="AV69" s="31"/>
      <c r="AW69" s="31"/>
      <c r="AX69" s="31"/>
      <c r="AY69" s="30">
        <f t="shared" si="172"/>
        <v>0</v>
      </c>
      <c r="AZ69" s="31"/>
      <c r="BA69" s="31"/>
      <c r="BB69" s="31"/>
      <c r="BC69" s="31"/>
      <c r="BD69" s="31"/>
      <c r="BE69" s="31"/>
      <c r="BF69" s="31"/>
      <c r="BG69" s="30">
        <f t="shared" si="173"/>
        <v>0</v>
      </c>
      <c r="BH69" s="31"/>
      <c r="BI69" s="31"/>
      <c r="BJ69" s="31"/>
      <c r="BK69" s="32"/>
      <c r="BL69" s="32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125" t="str">
        <f t="shared" si="205"/>
        <v>○</v>
      </c>
      <c r="CA69" s="110">
        <f t="shared" si="175"/>
        <v>0</v>
      </c>
      <c r="CB69" s="30">
        <f t="shared" si="176"/>
        <v>0</v>
      </c>
      <c r="CC69" s="34"/>
      <c r="CD69" s="34"/>
      <c r="CE69" s="34"/>
      <c r="CF69" s="91"/>
      <c r="CG69" s="91"/>
      <c r="CH69" s="130" t="str">
        <f t="shared" si="206"/>
        <v>○</v>
      </c>
      <c r="CI69" s="30">
        <f t="shared" si="207"/>
        <v>0</v>
      </c>
      <c r="CJ69" s="35">
        <f t="shared" si="179"/>
        <v>0</v>
      </c>
      <c r="CK69" s="36">
        <f t="shared" si="180"/>
        <v>0</v>
      </c>
      <c r="CL69" s="34"/>
      <c r="CM69" s="34"/>
      <c r="CN69" s="34"/>
      <c r="CO69" s="37"/>
      <c r="CP69" s="37"/>
      <c r="CQ69" s="130" t="str">
        <f t="shared" si="208"/>
        <v>○</v>
      </c>
      <c r="CR69" s="30">
        <f t="shared" si="209"/>
        <v>0</v>
      </c>
      <c r="CS69" s="38">
        <f t="shared" si="183"/>
        <v>0</v>
      </c>
      <c r="CT69" s="38">
        <f t="shared" si="184"/>
        <v>0</v>
      </c>
      <c r="CU69" s="34"/>
      <c r="CV69" s="34"/>
      <c r="CW69" s="34"/>
      <c r="CX69" s="34"/>
      <c r="CY69" s="34"/>
      <c r="CZ69" s="33"/>
      <c r="DA69" s="33"/>
      <c r="DB69" s="33"/>
      <c r="DC69" s="33"/>
      <c r="DD69" s="130" t="str">
        <f t="shared" si="210"/>
        <v>○</v>
      </c>
      <c r="DE69" s="30">
        <f t="shared" si="211"/>
        <v>0</v>
      </c>
      <c r="DF69" s="38">
        <f t="shared" si="202"/>
        <v>0</v>
      </c>
      <c r="DG69" s="34"/>
      <c r="DH69" s="34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130" t="str">
        <f t="shared" si="212"/>
        <v>○</v>
      </c>
      <c r="DV69" s="101">
        <f t="shared" si="213"/>
        <v>0</v>
      </c>
      <c r="DW69" s="42">
        <f t="shared" si="189"/>
        <v>0</v>
      </c>
      <c r="DX69" s="43"/>
      <c r="DY69" s="4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130" t="str">
        <f t="shared" si="214"/>
        <v>○</v>
      </c>
      <c r="EM69" s="30">
        <f t="shared" si="215"/>
        <v>0</v>
      </c>
      <c r="EN69" s="103">
        <f t="shared" si="192"/>
        <v>0</v>
      </c>
      <c r="EO69" s="43"/>
      <c r="EP69" s="34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130" t="str">
        <f t="shared" si="216"/>
        <v>○</v>
      </c>
      <c r="FD69" s="107">
        <f t="shared" si="217"/>
        <v>0</v>
      </c>
      <c r="FE69" s="71"/>
      <c r="FF69" s="70"/>
      <c r="FG69" s="40">
        <f t="shared" si="218"/>
        <v>0</v>
      </c>
      <c r="FI69" s="30">
        <f t="shared" si="203"/>
        <v>0</v>
      </c>
      <c r="FJ69" s="30">
        <f t="shared" si="204"/>
        <v>0</v>
      </c>
      <c r="FK69" s="34">
        <f t="shared" si="219"/>
        <v>0</v>
      </c>
      <c r="FL69" s="34">
        <f t="shared" si="220"/>
        <v>0</v>
      </c>
      <c r="FM69" s="34">
        <f t="shared" si="221"/>
        <v>0</v>
      </c>
      <c r="FN69" s="34">
        <f t="shared" si="222"/>
        <v>0</v>
      </c>
      <c r="FO69" s="34">
        <f t="shared" si="223"/>
        <v>0</v>
      </c>
      <c r="FP69" s="214">
        <f t="shared" si="201"/>
        <v>0</v>
      </c>
    </row>
    <row r="70" spans="1:172" s="76" customFormat="1" ht="14.45" customHeight="1">
      <c r="A70" s="135"/>
      <c r="B70" s="70"/>
      <c r="C70" s="70"/>
      <c r="D70" s="70"/>
      <c r="E70" s="118"/>
      <c r="F70" s="30">
        <f t="shared" si="166"/>
        <v>0</v>
      </c>
      <c r="G70" s="30">
        <f t="shared" si="167"/>
        <v>0</v>
      </c>
      <c r="H70" s="31"/>
      <c r="I70" s="31"/>
      <c r="J70" s="31"/>
      <c r="K70" s="31"/>
      <c r="L70" s="31"/>
      <c r="M70" s="31"/>
      <c r="N70" s="30">
        <f t="shared" si="168"/>
        <v>0</v>
      </c>
      <c r="O70" s="31"/>
      <c r="P70" s="31"/>
      <c r="Q70" s="31"/>
      <c r="R70" s="31"/>
      <c r="S70" s="31"/>
      <c r="T70" s="31"/>
      <c r="U70" s="30"/>
      <c r="V70" s="31"/>
      <c r="W70" s="31"/>
      <c r="X70" s="31"/>
      <c r="Y70" s="31"/>
      <c r="Z70" s="31"/>
      <c r="AA70" s="31"/>
      <c r="AB70" s="31"/>
      <c r="AC70" s="30"/>
      <c r="AD70" s="31"/>
      <c r="AE70" s="31"/>
      <c r="AF70" s="31"/>
      <c r="AG70" s="31"/>
      <c r="AH70" s="31"/>
      <c r="AI70" s="31"/>
      <c r="AJ70" s="30">
        <f t="shared" si="169"/>
        <v>0</v>
      </c>
      <c r="AK70" s="30">
        <f t="shared" si="170"/>
        <v>0</v>
      </c>
      <c r="AL70" s="31"/>
      <c r="AM70" s="31"/>
      <c r="AN70" s="31"/>
      <c r="AO70" s="31"/>
      <c r="AP70" s="31"/>
      <c r="AQ70" s="31"/>
      <c r="AR70" s="30">
        <f t="shared" si="171"/>
        <v>0</v>
      </c>
      <c r="AS70" s="31"/>
      <c r="AT70" s="31"/>
      <c r="AU70" s="31"/>
      <c r="AV70" s="31"/>
      <c r="AW70" s="31"/>
      <c r="AX70" s="31"/>
      <c r="AY70" s="30">
        <f t="shared" si="172"/>
        <v>0</v>
      </c>
      <c r="AZ70" s="31"/>
      <c r="BA70" s="31"/>
      <c r="BB70" s="31"/>
      <c r="BC70" s="31"/>
      <c r="BD70" s="31"/>
      <c r="BE70" s="31"/>
      <c r="BF70" s="31"/>
      <c r="BG70" s="30">
        <f t="shared" si="173"/>
        <v>0</v>
      </c>
      <c r="BH70" s="31"/>
      <c r="BI70" s="31"/>
      <c r="BJ70" s="31"/>
      <c r="BK70" s="32"/>
      <c r="BL70" s="32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125" t="str">
        <f t="shared" si="205"/>
        <v>○</v>
      </c>
      <c r="CA70" s="110">
        <f t="shared" si="175"/>
        <v>0</v>
      </c>
      <c r="CB70" s="30">
        <f t="shared" si="176"/>
        <v>0</v>
      </c>
      <c r="CC70" s="34"/>
      <c r="CD70" s="34"/>
      <c r="CE70" s="34"/>
      <c r="CF70" s="91"/>
      <c r="CG70" s="91"/>
      <c r="CH70" s="130" t="str">
        <f t="shared" si="206"/>
        <v>○</v>
      </c>
      <c r="CI70" s="30">
        <f t="shared" si="207"/>
        <v>0</v>
      </c>
      <c r="CJ70" s="35">
        <f t="shared" si="179"/>
        <v>0</v>
      </c>
      <c r="CK70" s="36">
        <f t="shared" si="180"/>
        <v>0</v>
      </c>
      <c r="CL70" s="34"/>
      <c r="CM70" s="34"/>
      <c r="CN70" s="34"/>
      <c r="CO70" s="37"/>
      <c r="CP70" s="37"/>
      <c r="CQ70" s="130" t="str">
        <f t="shared" si="208"/>
        <v>○</v>
      </c>
      <c r="CR70" s="30">
        <f t="shared" si="209"/>
        <v>0</v>
      </c>
      <c r="CS70" s="38">
        <f t="shared" si="183"/>
        <v>0</v>
      </c>
      <c r="CT70" s="38">
        <f t="shared" si="184"/>
        <v>0</v>
      </c>
      <c r="CU70" s="34"/>
      <c r="CV70" s="34"/>
      <c r="CW70" s="34"/>
      <c r="CX70" s="34"/>
      <c r="CY70" s="34"/>
      <c r="CZ70" s="33"/>
      <c r="DA70" s="33"/>
      <c r="DB70" s="33"/>
      <c r="DC70" s="33"/>
      <c r="DD70" s="130" t="str">
        <f t="shared" si="210"/>
        <v>○</v>
      </c>
      <c r="DE70" s="30">
        <f t="shared" si="211"/>
        <v>0</v>
      </c>
      <c r="DF70" s="38">
        <f t="shared" si="202"/>
        <v>0</v>
      </c>
      <c r="DG70" s="34"/>
      <c r="DH70" s="34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130" t="str">
        <f t="shared" si="212"/>
        <v>○</v>
      </c>
      <c r="DV70" s="101">
        <f t="shared" si="213"/>
        <v>0</v>
      </c>
      <c r="DW70" s="42">
        <f t="shared" si="189"/>
        <v>0</v>
      </c>
      <c r="DX70" s="43"/>
      <c r="DY70" s="4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130" t="str">
        <f t="shared" si="214"/>
        <v>○</v>
      </c>
      <c r="EM70" s="30">
        <f t="shared" si="215"/>
        <v>0</v>
      </c>
      <c r="EN70" s="103">
        <f t="shared" si="192"/>
        <v>0</v>
      </c>
      <c r="EO70" s="43"/>
      <c r="EP70" s="34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130" t="str">
        <f t="shared" si="216"/>
        <v>○</v>
      </c>
      <c r="FD70" s="107">
        <f t="shared" si="217"/>
        <v>0</v>
      </c>
      <c r="FE70" s="71"/>
      <c r="FF70" s="70"/>
      <c r="FG70" s="40">
        <f t="shared" si="218"/>
        <v>0</v>
      </c>
      <c r="FI70" s="30">
        <f t="shared" si="203"/>
        <v>0</v>
      </c>
      <c r="FJ70" s="30">
        <f t="shared" si="204"/>
        <v>0</v>
      </c>
      <c r="FK70" s="34">
        <f t="shared" si="219"/>
        <v>0</v>
      </c>
      <c r="FL70" s="34">
        <f t="shared" si="220"/>
        <v>0</v>
      </c>
      <c r="FM70" s="34">
        <f t="shared" si="221"/>
        <v>0</v>
      </c>
      <c r="FN70" s="34">
        <f t="shared" si="222"/>
        <v>0</v>
      </c>
      <c r="FO70" s="34">
        <f t="shared" si="223"/>
        <v>0</v>
      </c>
      <c r="FP70" s="214">
        <f t="shared" si="201"/>
        <v>0</v>
      </c>
    </row>
    <row r="71" spans="1:172" s="76" customFormat="1" ht="14.45" customHeight="1">
      <c r="A71" s="135"/>
      <c r="B71" s="70"/>
      <c r="C71" s="70"/>
      <c r="D71" s="70"/>
      <c r="E71" s="118"/>
      <c r="F71" s="30">
        <f t="shared" si="166"/>
        <v>0</v>
      </c>
      <c r="G71" s="30">
        <f t="shared" si="167"/>
        <v>0</v>
      </c>
      <c r="H71" s="31"/>
      <c r="I71" s="31"/>
      <c r="J71" s="31"/>
      <c r="K71" s="31"/>
      <c r="L71" s="31"/>
      <c r="M71" s="31"/>
      <c r="N71" s="30">
        <f t="shared" si="168"/>
        <v>0</v>
      </c>
      <c r="O71" s="31"/>
      <c r="P71" s="31"/>
      <c r="Q71" s="31"/>
      <c r="R71" s="31"/>
      <c r="S71" s="31"/>
      <c r="T71" s="31"/>
      <c r="U71" s="30"/>
      <c r="V71" s="31"/>
      <c r="W71" s="31"/>
      <c r="X71" s="31"/>
      <c r="Y71" s="31"/>
      <c r="Z71" s="31"/>
      <c r="AA71" s="31"/>
      <c r="AB71" s="31"/>
      <c r="AC71" s="30"/>
      <c r="AD71" s="31"/>
      <c r="AE71" s="31"/>
      <c r="AF71" s="31"/>
      <c r="AG71" s="31"/>
      <c r="AH71" s="31"/>
      <c r="AI71" s="31"/>
      <c r="AJ71" s="30">
        <f t="shared" si="169"/>
        <v>0</v>
      </c>
      <c r="AK71" s="30">
        <f t="shared" si="170"/>
        <v>0</v>
      </c>
      <c r="AL71" s="31"/>
      <c r="AM71" s="31"/>
      <c r="AN71" s="31"/>
      <c r="AO71" s="31"/>
      <c r="AP71" s="31"/>
      <c r="AQ71" s="31"/>
      <c r="AR71" s="30">
        <f t="shared" si="171"/>
        <v>0</v>
      </c>
      <c r="AS71" s="31"/>
      <c r="AT71" s="31"/>
      <c r="AU71" s="31"/>
      <c r="AV71" s="31"/>
      <c r="AW71" s="31"/>
      <c r="AX71" s="31"/>
      <c r="AY71" s="30">
        <f t="shared" si="172"/>
        <v>0</v>
      </c>
      <c r="AZ71" s="31"/>
      <c r="BA71" s="31"/>
      <c r="BB71" s="31"/>
      <c r="BC71" s="31"/>
      <c r="BD71" s="31"/>
      <c r="BE71" s="31"/>
      <c r="BF71" s="31"/>
      <c r="BG71" s="30">
        <f t="shared" si="173"/>
        <v>0</v>
      </c>
      <c r="BH71" s="31"/>
      <c r="BI71" s="31"/>
      <c r="BJ71" s="31"/>
      <c r="BK71" s="32"/>
      <c r="BL71" s="32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125" t="str">
        <f t="shared" si="205"/>
        <v>○</v>
      </c>
      <c r="CA71" s="110">
        <f>IF(SUM(CC71:CD71)&gt;0,1,0)</f>
        <v>0</v>
      </c>
      <c r="CB71" s="30">
        <f>CC71+CD71</f>
        <v>0</v>
      </c>
      <c r="CC71" s="34"/>
      <c r="CD71" s="34"/>
      <c r="CE71" s="34"/>
      <c r="CF71" s="91"/>
      <c r="CG71" s="91"/>
      <c r="CH71" s="130" t="str">
        <f t="shared" si="206"/>
        <v>○</v>
      </c>
      <c r="CI71" s="30">
        <f t="shared" si="207"/>
        <v>0</v>
      </c>
      <c r="CJ71" s="35">
        <f t="shared" si="179"/>
        <v>0</v>
      </c>
      <c r="CK71" s="36">
        <f t="shared" si="180"/>
        <v>0</v>
      </c>
      <c r="CL71" s="34"/>
      <c r="CM71" s="34"/>
      <c r="CN71" s="34"/>
      <c r="CO71" s="37"/>
      <c r="CP71" s="37"/>
      <c r="CQ71" s="130" t="str">
        <f t="shared" si="208"/>
        <v>○</v>
      </c>
      <c r="CR71" s="30">
        <f t="shared" si="209"/>
        <v>0</v>
      </c>
      <c r="CS71" s="38">
        <f t="shared" si="183"/>
        <v>0</v>
      </c>
      <c r="CT71" s="38">
        <f t="shared" si="184"/>
        <v>0</v>
      </c>
      <c r="CU71" s="34"/>
      <c r="CV71" s="34"/>
      <c r="CW71" s="34"/>
      <c r="CX71" s="34"/>
      <c r="CY71" s="34"/>
      <c r="CZ71" s="33"/>
      <c r="DA71" s="33"/>
      <c r="DB71" s="33"/>
      <c r="DC71" s="33"/>
      <c r="DD71" s="130" t="str">
        <f t="shared" si="210"/>
        <v>○</v>
      </c>
      <c r="DE71" s="30">
        <f t="shared" si="211"/>
        <v>0</v>
      </c>
      <c r="DF71" s="38">
        <f t="shared" si="202"/>
        <v>0</v>
      </c>
      <c r="DG71" s="34"/>
      <c r="DH71" s="34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130" t="str">
        <f t="shared" si="212"/>
        <v>○</v>
      </c>
      <c r="DV71" s="101">
        <f t="shared" si="213"/>
        <v>0</v>
      </c>
      <c r="DW71" s="42">
        <f t="shared" si="189"/>
        <v>0</v>
      </c>
      <c r="DX71" s="43"/>
      <c r="DY71" s="4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130" t="str">
        <f t="shared" si="214"/>
        <v>○</v>
      </c>
      <c r="EM71" s="30">
        <f t="shared" si="215"/>
        <v>0</v>
      </c>
      <c r="EN71" s="103">
        <f t="shared" si="192"/>
        <v>0</v>
      </c>
      <c r="EO71" s="43"/>
      <c r="EP71" s="34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130" t="str">
        <f t="shared" si="216"/>
        <v>○</v>
      </c>
      <c r="FD71" s="107">
        <f t="shared" si="217"/>
        <v>0</v>
      </c>
      <c r="FE71" s="71"/>
      <c r="FF71" s="70"/>
      <c r="FG71" s="40">
        <f t="shared" si="218"/>
        <v>0</v>
      </c>
      <c r="FI71" s="30">
        <f t="shared" si="203"/>
        <v>0</v>
      </c>
      <c r="FJ71" s="30">
        <f t="shared" si="204"/>
        <v>0</v>
      </c>
      <c r="FK71" s="34">
        <f t="shared" si="219"/>
        <v>0</v>
      </c>
      <c r="FL71" s="34">
        <f t="shared" si="220"/>
        <v>0</v>
      </c>
      <c r="FM71" s="34">
        <f t="shared" si="221"/>
        <v>0</v>
      </c>
      <c r="FN71" s="34">
        <f t="shared" si="222"/>
        <v>0</v>
      </c>
      <c r="FO71" s="34">
        <f t="shared" si="223"/>
        <v>0</v>
      </c>
      <c r="FP71" s="214">
        <f t="shared" si="201"/>
        <v>0</v>
      </c>
    </row>
    <row r="72" spans="1:172" s="76" customFormat="1" ht="14.45" customHeight="1">
      <c r="A72" s="135"/>
      <c r="B72" s="70"/>
      <c r="C72" s="70"/>
      <c r="D72" s="70"/>
      <c r="E72" s="118"/>
      <c r="F72" s="30">
        <f t="shared" si="166"/>
        <v>0</v>
      </c>
      <c r="G72" s="30">
        <f t="shared" si="167"/>
        <v>0</v>
      </c>
      <c r="H72" s="31"/>
      <c r="I72" s="31"/>
      <c r="J72" s="31"/>
      <c r="K72" s="31"/>
      <c r="L72" s="31"/>
      <c r="M72" s="31"/>
      <c r="N72" s="30">
        <f t="shared" si="168"/>
        <v>0</v>
      </c>
      <c r="O72" s="31"/>
      <c r="P72" s="31"/>
      <c r="Q72" s="31"/>
      <c r="R72" s="31"/>
      <c r="S72" s="31"/>
      <c r="T72" s="31"/>
      <c r="U72" s="30"/>
      <c r="V72" s="31"/>
      <c r="W72" s="31"/>
      <c r="X72" s="31"/>
      <c r="Y72" s="31"/>
      <c r="Z72" s="31"/>
      <c r="AA72" s="31"/>
      <c r="AB72" s="31"/>
      <c r="AC72" s="30"/>
      <c r="AD72" s="31"/>
      <c r="AE72" s="31"/>
      <c r="AF72" s="31"/>
      <c r="AG72" s="31"/>
      <c r="AH72" s="31"/>
      <c r="AI72" s="31"/>
      <c r="AJ72" s="30">
        <f t="shared" si="169"/>
        <v>0</v>
      </c>
      <c r="AK72" s="30">
        <f t="shared" si="170"/>
        <v>0</v>
      </c>
      <c r="AL72" s="31"/>
      <c r="AM72" s="31"/>
      <c r="AN72" s="31"/>
      <c r="AO72" s="31"/>
      <c r="AP72" s="31"/>
      <c r="AQ72" s="31"/>
      <c r="AR72" s="30">
        <f t="shared" si="171"/>
        <v>0</v>
      </c>
      <c r="AS72" s="31"/>
      <c r="AT72" s="31"/>
      <c r="AU72" s="31"/>
      <c r="AV72" s="31"/>
      <c r="AW72" s="31"/>
      <c r="AX72" s="31"/>
      <c r="AY72" s="30">
        <f t="shared" si="172"/>
        <v>0</v>
      </c>
      <c r="AZ72" s="31"/>
      <c r="BA72" s="31"/>
      <c r="BB72" s="31"/>
      <c r="BC72" s="31"/>
      <c r="BD72" s="31"/>
      <c r="BE72" s="31"/>
      <c r="BF72" s="31"/>
      <c r="BG72" s="30">
        <f t="shared" si="173"/>
        <v>0</v>
      </c>
      <c r="BH72" s="31"/>
      <c r="BI72" s="31"/>
      <c r="BJ72" s="31"/>
      <c r="BK72" s="32"/>
      <c r="BL72" s="32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125" t="str">
        <f t="shared" si="205"/>
        <v>○</v>
      </c>
      <c r="CA72" s="110">
        <f t="shared" si="175"/>
        <v>0</v>
      </c>
      <c r="CB72" s="30">
        <f t="shared" si="176"/>
        <v>0</v>
      </c>
      <c r="CC72" s="34"/>
      <c r="CD72" s="34"/>
      <c r="CE72" s="34"/>
      <c r="CF72" s="91"/>
      <c r="CG72" s="91"/>
      <c r="CH72" s="130" t="str">
        <f t="shared" si="206"/>
        <v>○</v>
      </c>
      <c r="CI72" s="30">
        <f t="shared" si="207"/>
        <v>0</v>
      </c>
      <c r="CJ72" s="35">
        <f t="shared" si="179"/>
        <v>0</v>
      </c>
      <c r="CK72" s="36">
        <f t="shared" si="180"/>
        <v>0</v>
      </c>
      <c r="CL72" s="34"/>
      <c r="CM72" s="34"/>
      <c r="CN72" s="34"/>
      <c r="CO72" s="37"/>
      <c r="CP72" s="37"/>
      <c r="CQ72" s="130" t="str">
        <f t="shared" si="208"/>
        <v>○</v>
      </c>
      <c r="CR72" s="30">
        <f t="shared" si="209"/>
        <v>0</v>
      </c>
      <c r="CS72" s="38">
        <f t="shared" si="183"/>
        <v>0</v>
      </c>
      <c r="CT72" s="38">
        <f t="shared" si="184"/>
        <v>0</v>
      </c>
      <c r="CU72" s="34"/>
      <c r="CV72" s="34"/>
      <c r="CW72" s="34"/>
      <c r="CX72" s="34"/>
      <c r="CY72" s="34"/>
      <c r="CZ72" s="33"/>
      <c r="DA72" s="33"/>
      <c r="DB72" s="33"/>
      <c r="DC72" s="33"/>
      <c r="DD72" s="130" t="str">
        <f t="shared" si="210"/>
        <v>○</v>
      </c>
      <c r="DE72" s="30">
        <f t="shared" si="211"/>
        <v>0</v>
      </c>
      <c r="DF72" s="38">
        <f t="shared" si="202"/>
        <v>0</v>
      </c>
      <c r="DG72" s="34"/>
      <c r="DH72" s="34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130" t="str">
        <f t="shared" si="212"/>
        <v>○</v>
      </c>
      <c r="DV72" s="101">
        <f t="shared" si="213"/>
        <v>0</v>
      </c>
      <c r="DW72" s="42">
        <f t="shared" si="189"/>
        <v>0</v>
      </c>
      <c r="DX72" s="43"/>
      <c r="DY72" s="4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130" t="str">
        <f t="shared" si="214"/>
        <v>○</v>
      </c>
      <c r="EM72" s="30">
        <f t="shared" si="215"/>
        <v>0</v>
      </c>
      <c r="EN72" s="103">
        <f t="shared" si="192"/>
        <v>0</v>
      </c>
      <c r="EO72" s="43"/>
      <c r="EP72" s="34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130" t="str">
        <f t="shared" si="216"/>
        <v>○</v>
      </c>
      <c r="FD72" s="107">
        <f t="shared" si="217"/>
        <v>0</v>
      </c>
      <c r="FE72" s="71"/>
      <c r="FF72" s="70"/>
      <c r="FG72" s="40">
        <f t="shared" si="218"/>
        <v>0</v>
      </c>
      <c r="FI72" s="30">
        <f t="shared" si="203"/>
        <v>0</v>
      </c>
      <c r="FJ72" s="30">
        <f t="shared" si="204"/>
        <v>0</v>
      </c>
      <c r="FK72" s="34">
        <f t="shared" si="219"/>
        <v>0</v>
      </c>
      <c r="FL72" s="34">
        <f t="shared" si="220"/>
        <v>0</v>
      </c>
      <c r="FM72" s="34">
        <f t="shared" si="221"/>
        <v>0</v>
      </c>
      <c r="FN72" s="34">
        <f t="shared" si="222"/>
        <v>0</v>
      </c>
      <c r="FO72" s="34">
        <f t="shared" si="223"/>
        <v>0</v>
      </c>
      <c r="FP72" s="214">
        <f t="shared" si="201"/>
        <v>0</v>
      </c>
    </row>
    <row r="73" spans="1:172" s="76" customFormat="1" ht="14.45" customHeight="1">
      <c r="A73" s="135"/>
      <c r="B73" s="70"/>
      <c r="C73" s="70"/>
      <c r="D73" s="70"/>
      <c r="E73" s="118"/>
      <c r="F73" s="30">
        <f t="shared" si="166"/>
        <v>0</v>
      </c>
      <c r="G73" s="30">
        <f t="shared" si="167"/>
        <v>0</v>
      </c>
      <c r="H73" s="31"/>
      <c r="I73" s="31"/>
      <c r="J73" s="31"/>
      <c r="K73" s="31"/>
      <c r="L73" s="31"/>
      <c r="M73" s="31"/>
      <c r="N73" s="30">
        <f t="shared" si="168"/>
        <v>0</v>
      </c>
      <c r="O73" s="31"/>
      <c r="P73" s="31"/>
      <c r="Q73" s="31"/>
      <c r="R73" s="31"/>
      <c r="S73" s="31"/>
      <c r="T73" s="31"/>
      <c r="U73" s="30"/>
      <c r="V73" s="31"/>
      <c r="W73" s="31"/>
      <c r="X73" s="31"/>
      <c r="Y73" s="31"/>
      <c r="Z73" s="31"/>
      <c r="AA73" s="31"/>
      <c r="AB73" s="31"/>
      <c r="AC73" s="30"/>
      <c r="AD73" s="31"/>
      <c r="AE73" s="31"/>
      <c r="AF73" s="31"/>
      <c r="AG73" s="31"/>
      <c r="AH73" s="31"/>
      <c r="AI73" s="31"/>
      <c r="AJ73" s="30">
        <f t="shared" si="169"/>
        <v>0</v>
      </c>
      <c r="AK73" s="30">
        <f t="shared" si="170"/>
        <v>0</v>
      </c>
      <c r="AL73" s="31"/>
      <c r="AM73" s="31"/>
      <c r="AN73" s="31"/>
      <c r="AO73" s="31"/>
      <c r="AP73" s="31"/>
      <c r="AQ73" s="31"/>
      <c r="AR73" s="30">
        <f t="shared" si="171"/>
        <v>0</v>
      </c>
      <c r="AS73" s="31"/>
      <c r="AT73" s="31"/>
      <c r="AU73" s="31"/>
      <c r="AV73" s="31"/>
      <c r="AW73" s="31"/>
      <c r="AX73" s="31"/>
      <c r="AY73" s="30">
        <f t="shared" si="172"/>
        <v>0</v>
      </c>
      <c r="AZ73" s="31"/>
      <c r="BA73" s="31"/>
      <c r="BB73" s="31"/>
      <c r="BC73" s="31"/>
      <c r="BD73" s="31"/>
      <c r="BE73" s="31"/>
      <c r="BF73" s="31"/>
      <c r="BG73" s="30">
        <f t="shared" si="173"/>
        <v>0</v>
      </c>
      <c r="BH73" s="31"/>
      <c r="BI73" s="31"/>
      <c r="BJ73" s="31"/>
      <c r="BK73" s="32"/>
      <c r="BL73" s="32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125" t="str">
        <f t="shared" si="205"/>
        <v>○</v>
      </c>
      <c r="CA73" s="110">
        <f t="shared" si="175"/>
        <v>0</v>
      </c>
      <c r="CB73" s="30">
        <f t="shared" si="176"/>
        <v>0</v>
      </c>
      <c r="CC73" s="34"/>
      <c r="CD73" s="34"/>
      <c r="CE73" s="34"/>
      <c r="CF73" s="91"/>
      <c r="CG73" s="91"/>
      <c r="CH73" s="130" t="str">
        <f t="shared" si="206"/>
        <v>○</v>
      </c>
      <c r="CI73" s="30">
        <f t="shared" si="207"/>
        <v>0</v>
      </c>
      <c r="CJ73" s="35">
        <f t="shared" si="179"/>
        <v>0</v>
      </c>
      <c r="CK73" s="36">
        <f t="shared" si="180"/>
        <v>0</v>
      </c>
      <c r="CL73" s="34"/>
      <c r="CM73" s="34"/>
      <c r="CN73" s="34"/>
      <c r="CO73" s="37"/>
      <c r="CP73" s="37"/>
      <c r="CQ73" s="130" t="str">
        <f t="shared" si="208"/>
        <v>○</v>
      </c>
      <c r="CR73" s="30">
        <f t="shared" si="209"/>
        <v>0</v>
      </c>
      <c r="CS73" s="38">
        <f t="shared" si="183"/>
        <v>0</v>
      </c>
      <c r="CT73" s="38">
        <f t="shared" si="184"/>
        <v>0</v>
      </c>
      <c r="CU73" s="34"/>
      <c r="CV73" s="34"/>
      <c r="CW73" s="34"/>
      <c r="CX73" s="34"/>
      <c r="CY73" s="34"/>
      <c r="CZ73" s="33"/>
      <c r="DA73" s="33"/>
      <c r="DB73" s="33"/>
      <c r="DC73" s="33"/>
      <c r="DD73" s="130" t="str">
        <f t="shared" si="210"/>
        <v>○</v>
      </c>
      <c r="DE73" s="30">
        <f t="shared" si="211"/>
        <v>0</v>
      </c>
      <c r="DF73" s="38">
        <f t="shared" si="202"/>
        <v>0</v>
      </c>
      <c r="DG73" s="34"/>
      <c r="DH73" s="34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130" t="str">
        <f t="shared" si="212"/>
        <v>○</v>
      </c>
      <c r="DV73" s="101">
        <f t="shared" si="213"/>
        <v>0</v>
      </c>
      <c r="DW73" s="42">
        <f t="shared" si="189"/>
        <v>0</v>
      </c>
      <c r="DX73" s="43"/>
      <c r="DY73" s="4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130" t="str">
        <f t="shared" si="214"/>
        <v>○</v>
      </c>
      <c r="EM73" s="30">
        <f t="shared" si="215"/>
        <v>0</v>
      </c>
      <c r="EN73" s="103">
        <f t="shared" si="192"/>
        <v>0</v>
      </c>
      <c r="EO73" s="43"/>
      <c r="EP73" s="34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130" t="str">
        <f t="shared" si="216"/>
        <v>○</v>
      </c>
      <c r="FD73" s="107">
        <f t="shared" si="217"/>
        <v>0</v>
      </c>
      <c r="FE73" s="71"/>
      <c r="FF73" s="70"/>
      <c r="FG73" s="40">
        <f t="shared" si="218"/>
        <v>0</v>
      </c>
      <c r="FI73" s="30">
        <f t="shared" si="203"/>
        <v>0</v>
      </c>
      <c r="FJ73" s="30">
        <f t="shared" si="204"/>
        <v>0</v>
      </c>
      <c r="FK73" s="34">
        <f t="shared" si="219"/>
        <v>0</v>
      </c>
      <c r="FL73" s="34">
        <f t="shared" si="220"/>
        <v>0</v>
      </c>
      <c r="FM73" s="34">
        <f t="shared" si="221"/>
        <v>0</v>
      </c>
      <c r="FN73" s="34">
        <f t="shared" si="222"/>
        <v>0</v>
      </c>
      <c r="FO73" s="34">
        <f t="shared" si="223"/>
        <v>0</v>
      </c>
      <c r="FP73" s="214">
        <f t="shared" si="201"/>
        <v>0</v>
      </c>
    </row>
    <row r="74" spans="1:172" s="76" customFormat="1" ht="14.45" customHeight="1">
      <c r="A74" s="135"/>
      <c r="B74" s="70"/>
      <c r="C74" s="70"/>
      <c r="D74" s="70"/>
      <c r="E74" s="118"/>
      <c r="F74" s="30">
        <f t="shared" si="166"/>
        <v>0</v>
      </c>
      <c r="G74" s="30">
        <f t="shared" si="167"/>
        <v>0</v>
      </c>
      <c r="H74" s="31"/>
      <c r="I74" s="31"/>
      <c r="J74" s="31"/>
      <c r="K74" s="31"/>
      <c r="L74" s="31"/>
      <c r="M74" s="31"/>
      <c r="N74" s="30">
        <f t="shared" si="168"/>
        <v>0</v>
      </c>
      <c r="O74" s="31"/>
      <c r="P74" s="31"/>
      <c r="Q74" s="31"/>
      <c r="R74" s="31"/>
      <c r="S74" s="31"/>
      <c r="T74" s="31"/>
      <c r="U74" s="30"/>
      <c r="V74" s="31"/>
      <c r="W74" s="31"/>
      <c r="X74" s="31"/>
      <c r="Y74" s="31"/>
      <c r="Z74" s="31"/>
      <c r="AA74" s="31"/>
      <c r="AB74" s="31"/>
      <c r="AC74" s="30"/>
      <c r="AD74" s="31"/>
      <c r="AE74" s="31"/>
      <c r="AF74" s="31"/>
      <c r="AG74" s="31"/>
      <c r="AH74" s="31"/>
      <c r="AI74" s="31"/>
      <c r="AJ74" s="30">
        <f t="shared" si="169"/>
        <v>0</v>
      </c>
      <c r="AK74" s="30">
        <f t="shared" si="170"/>
        <v>0</v>
      </c>
      <c r="AL74" s="31"/>
      <c r="AM74" s="31"/>
      <c r="AN74" s="31"/>
      <c r="AO74" s="31"/>
      <c r="AP74" s="31"/>
      <c r="AQ74" s="31"/>
      <c r="AR74" s="30">
        <f t="shared" si="171"/>
        <v>0</v>
      </c>
      <c r="AS74" s="31"/>
      <c r="AT74" s="31"/>
      <c r="AU74" s="31"/>
      <c r="AV74" s="31"/>
      <c r="AW74" s="31"/>
      <c r="AX74" s="31"/>
      <c r="AY74" s="30">
        <f t="shared" si="172"/>
        <v>0</v>
      </c>
      <c r="AZ74" s="31"/>
      <c r="BA74" s="31"/>
      <c r="BB74" s="31"/>
      <c r="BC74" s="31"/>
      <c r="BD74" s="31"/>
      <c r="BE74" s="31"/>
      <c r="BF74" s="31"/>
      <c r="BG74" s="30">
        <f t="shared" si="173"/>
        <v>0</v>
      </c>
      <c r="BH74" s="31"/>
      <c r="BI74" s="31"/>
      <c r="BJ74" s="31"/>
      <c r="BK74" s="32"/>
      <c r="BL74" s="32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125" t="str">
        <f t="shared" si="205"/>
        <v>○</v>
      </c>
      <c r="CA74" s="110">
        <f t="shared" si="175"/>
        <v>0</v>
      </c>
      <c r="CB74" s="30">
        <f t="shared" si="176"/>
        <v>0</v>
      </c>
      <c r="CC74" s="34"/>
      <c r="CD74" s="34"/>
      <c r="CE74" s="34"/>
      <c r="CF74" s="91"/>
      <c r="CG74" s="91"/>
      <c r="CH74" s="130" t="str">
        <f t="shared" si="206"/>
        <v>○</v>
      </c>
      <c r="CI74" s="30">
        <f t="shared" si="207"/>
        <v>0</v>
      </c>
      <c r="CJ74" s="35">
        <f t="shared" si="179"/>
        <v>0</v>
      </c>
      <c r="CK74" s="36">
        <f t="shared" si="180"/>
        <v>0</v>
      </c>
      <c r="CL74" s="34"/>
      <c r="CM74" s="34"/>
      <c r="CN74" s="34"/>
      <c r="CO74" s="37"/>
      <c r="CP74" s="37"/>
      <c r="CQ74" s="130" t="str">
        <f t="shared" si="208"/>
        <v>○</v>
      </c>
      <c r="CR74" s="30">
        <f t="shared" si="209"/>
        <v>0</v>
      </c>
      <c r="CS74" s="38">
        <f t="shared" si="183"/>
        <v>0</v>
      </c>
      <c r="CT74" s="38">
        <f t="shared" si="184"/>
        <v>0</v>
      </c>
      <c r="CU74" s="34"/>
      <c r="CV74" s="34"/>
      <c r="CW74" s="34"/>
      <c r="CX74" s="34"/>
      <c r="CY74" s="34"/>
      <c r="CZ74" s="33"/>
      <c r="DA74" s="33"/>
      <c r="DB74" s="33"/>
      <c r="DC74" s="33"/>
      <c r="DD74" s="130" t="str">
        <f t="shared" si="210"/>
        <v>○</v>
      </c>
      <c r="DE74" s="30">
        <f t="shared" si="211"/>
        <v>0</v>
      </c>
      <c r="DF74" s="38">
        <f t="shared" si="202"/>
        <v>0</v>
      </c>
      <c r="DG74" s="34"/>
      <c r="DH74" s="34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130" t="str">
        <f t="shared" si="212"/>
        <v>○</v>
      </c>
      <c r="DV74" s="101">
        <f t="shared" si="213"/>
        <v>0</v>
      </c>
      <c r="DW74" s="38">
        <f t="shared" si="189"/>
        <v>0</v>
      </c>
      <c r="DX74" s="34"/>
      <c r="DY74" s="34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130" t="str">
        <f t="shared" si="214"/>
        <v>○</v>
      </c>
      <c r="EM74" s="30">
        <f t="shared" si="215"/>
        <v>0</v>
      </c>
      <c r="EN74" s="121">
        <f t="shared" si="192"/>
        <v>0</v>
      </c>
      <c r="EO74" s="34"/>
      <c r="EP74" s="34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130" t="str">
        <f t="shared" si="216"/>
        <v>○</v>
      </c>
      <c r="FD74" s="107">
        <f t="shared" si="217"/>
        <v>0</v>
      </c>
      <c r="FE74" s="71"/>
      <c r="FF74" s="70"/>
      <c r="FG74" s="40">
        <f t="shared" si="218"/>
        <v>0</v>
      </c>
      <c r="FI74" s="30">
        <f t="shared" si="203"/>
        <v>0</v>
      </c>
      <c r="FJ74" s="30">
        <f t="shared" si="204"/>
        <v>0</v>
      </c>
      <c r="FK74" s="34">
        <f t="shared" si="219"/>
        <v>0</v>
      </c>
      <c r="FL74" s="34">
        <f t="shared" si="220"/>
        <v>0</v>
      </c>
      <c r="FM74" s="34">
        <f t="shared" si="221"/>
        <v>0</v>
      </c>
      <c r="FN74" s="34">
        <f t="shared" si="222"/>
        <v>0</v>
      </c>
      <c r="FO74" s="34">
        <f t="shared" si="223"/>
        <v>0</v>
      </c>
      <c r="FP74" s="214">
        <f t="shared" si="201"/>
        <v>0</v>
      </c>
    </row>
    <row r="75" spans="1:172" s="76" customFormat="1" ht="14.45" customHeight="1">
      <c r="A75" s="135"/>
      <c r="B75" s="70"/>
      <c r="C75" s="70"/>
      <c r="D75" s="70"/>
      <c r="E75" s="118"/>
      <c r="F75" s="30">
        <f t="shared" si="166"/>
        <v>0</v>
      </c>
      <c r="G75" s="30">
        <f t="shared" si="167"/>
        <v>0</v>
      </c>
      <c r="H75" s="31"/>
      <c r="I75" s="31"/>
      <c r="J75" s="31"/>
      <c r="K75" s="31"/>
      <c r="L75" s="31"/>
      <c r="M75" s="31"/>
      <c r="N75" s="30">
        <f t="shared" si="168"/>
        <v>0</v>
      </c>
      <c r="O75" s="31"/>
      <c r="P75" s="31"/>
      <c r="Q75" s="31"/>
      <c r="R75" s="31"/>
      <c r="S75" s="31"/>
      <c r="T75" s="31"/>
      <c r="U75" s="30"/>
      <c r="V75" s="31"/>
      <c r="W75" s="31"/>
      <c r="X75" s="31"/>
      <c r="Y75" s="31"/>
      <c r="Z75" s="31"/>
      <c r="AA75" s="31"/>
      <c r="AB75" s="31"/>
      <c r="AC75" s="30"/>
      <c r="AD75" s="31"/>
      <c r="AE75" s="31"/>
      <c r="AF75" s="31"/>
      <c r="AG75" s="31"/>
      <c r="AH75" s="31"/>
      <c r="AI75" s="31"/>
      <c r="AJ75" s="30">
        <f t="shared" si="169"/>
        <v>0</v>
      </c>
      <c r="AK75" s="30">
        <f t="shared" si="170"/>
        <v>0</v>
      </c>
      <c r="AL75" s="31"/>
      <c r="AM75" s="31"/>
      <c r="AN75" s="31"/>
      <c r="AO75" s="31"/>
      <c r="AP75" s="31"/>
      <c r="AQ75" s="31"/>
      <c r="AR75" s="30">
        <f t="shared" si="171"/>
        <v>0</v>
      </c>
      <c r="AS75" s="31"/>
      <c r="AT75" s="31"/>
      <c r="AU75" s="31"/>
      <c r="AV75" s="31"/>
      <c r="AW75" s="31"/>
      <c r="AX75" s="31"/>
      <c r="AY75" s="30">
        <f t="shared" si="172"/>
        <v>0</v>
      </c>
      <c r="AZ75" s="31"/>
      <c r="BA75" s="31"/>
      <c r="BB75" s="31"/>
      <c r="BC75" s="31"/>
      <c r="BD75" s="31"/>
      <c r="BE75" s="31"/>
      <c r="BF75" s="31"/>
      <c r="BG75" s="30">
        <f t="shared" si="173"/>
        <v>0</v>
      </c>
      <c r="BH75" s="31"/>
      <c r="BI75" s="31"/>
      <c r="BJ75" s="31"/>
      <c r="BK75" s="32"/>
      <c r="BL75" s="32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125" t="str">
        <f t="shared" si="205"/>
        <v>○</v>
      </c>
      <c r="CA75" s="110">
        <f t="shared" si="175"/>
        <v>0</v>
      </c>
      <c r="CB75" s="30">
        <f t="shared" si="176"/>
        <v>0</v>
      </c>
      <c r="CC75" s="34"/>
      <c r="CD75" s="34"/>
      <c r="CE75" s="34"/>
      <c r="CF75" s="91"/>
      <c r="CG75" s="91"/>
      <c r="CH75" s="130" t="str">
        <f t="shared" si="206"/>
        <v>○</v>
      </c>
      <c r="CI75" s="30">
        <f t="shared" si="207"/>
        <v>0</v>
      </c>
      <c r="CJ75" s="35">
        <f t="shared" si="179"/>
        <v>0</v>
      </c>
      <c r="CK75" s="36">
        <f t="shared" si="180"/>
        <v>0</v>
      </c>
      <c r="CL75" s="34"/>
      <c r="CM75" s="34"/>
      <c r="CN75" s="34"/>
      <c r="CO75" s="37"/>
      <c r="CP75" s="37"/>
      <c r="CQ75" s="130" t="str">
        <f t="shared" si="208"/>
        <v>○</v>
      </c>
      <c r="CR75" s="30">
        <f t="shared" si="209"/>
        <v>0</v>
      </c>
      <c r="CS75" s="38">
        <f t="shared" si="183"/>
        <v>0</v>
      </c>
      <c r="CT75" s="38">
        <f t="shared" si="184"/>
        <v>0</v>
      </c>
      <c r="CU75" s="34"/>
      <c r="CV75" s="34"/>
      <c r="CW75" s="34"/>
      <c r="CX75" s="34"/>
      <c r="CY75" s="34"/>
      <c r="CZ75" s="33"/>
      <c r="DA75" s="33"/>
      <c r="DB75" s="33"/>
      <c r="DC75" s="33"/>
      <c r="DD75" s="130" t="str">
        <f t="shared" si="210"/>
        <v>○</v>
      </c>
      <c r="DE75" s="30">
        <f t="shared" si="211"/>
        <v>0</v>
      </c>
      <c r="DF75" s="38">
        <f t="shared" si="202"/>
        <v>0</v>
      </c>
      <c r="DG75" s="34"/>
      <c r="DH75" s="34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130" t="str">
        <f t="shared" si="212"/>
        <v>○</v>
      </c>
      <c r="DV75" s="101">
        <f t="shared" si="213"/>
        <v>0</v>
      </c>
      <c r="DW75" s="42">
        <f t="shared" si="189"/>
        <v>0</v>
      </c>
      <c r="DX75" s="43"/>
      <c r="DY75" s="4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130" t="str">
        <f t="shared" si="214"/>
        <v>○</v>
      </c>
      <c r="EM75" s="30">
        <f t="shared" si="215"/>
        <v>0</v>
      </c>
      <c r="EN75" s="103">
        <f t="shared" si="192"/>
        <v>0</v>
      </c>
      <c r="EO75" s="43"/>
      <c r="EP75" s="34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130" t="str">
        <f t="shared" si="216"/>
        <v>○</v>
      </c>
      <c r="FD75" s="107">
        <f t="shared" si="217"/>
        <v>0</v>
      </c>
      <c r="FE75" s="71"/>
      <c r="FF75" s="70"/>
      <c r="FG75" s="40">
        <f t="shared" si="218"/>
        <v>0</v>
      </c>
      <c r="FI75" s="30">
        <f t="shared" si="203"/>
        <v>0</v>
      </c>
      <c r="FJ75" s="30">
        <f t="shared" si="204"/>
        <v>0</v>
      </c>
      <c r="FK75" s="34">
        <f t="shared" si="219"/>
        <v>0</v>
      </c>
      <c r="FL75" s="34">
        <f t="shared" si="220"/>
        <v>0</v>
      </c>
      <c r="FM75" s="34">
        <f t="shared" si="221"/>
        <v>0</v>
      </c>
      <c r="FN75" s="34">
        <f t="shared" si="222"/>
        <v>0</v>
      </c>
      <c r="FO75" s="34">
        <f t="shared" si="223"/>
        <v>0</v>
      </c>
      <c r="FP75" s="214">
        <f t="shared" si="201"/>
        <v>0</v>
      </c>
    </row>
    <row r="76" spans="1:172" s="76" customFormat="1" ht="14.45" customHeight="1">
      <c r="A76" s="135"/>
      <c r="B76" s="70"/>
      <c r="C76" s="70"/>
      <c r="D76" s="70"/>
      <c r="E76" s="118"/>
      <c r="F76" s="30">
        <f t="shared" si="166"/>
        <v>0</v>
      </c>
      <c r="G76" s="30">
        <f t="shared" si="167"/>
        <v>0</v>
      </c>
      <c r="H76" s="31"/>
      <c r="I76" s="31"/>
      <c r="J76" s="31"/>
      <c r="K76" s="31"/>
      <c r="L76" s="31"/>
      <c r="M76" s="31"/>
      <c r="N76" s="30">
        <f t="shared" si="168"/>
        <v>0</v>
      </c>
      <c r="O76" s="31"/>
      <c r="P76" s="31"/>
      <c r="Q76" s="31"/>
      <c r="R76" s="31"/>
      <c r="S76" s="31"/>
      <c r="T76" s="31"/>
      <c r="U76" s="30"/>
      <c r="V76" s="31"/>
      <c r="W76" s="31"/>
      <c r="X76" s="31"/>
      <c r="Y76" s="31"/>
      <c r="Z76" s="31"/>
      <c r="AA76" s="31"/>
      <c r="AB76" s="31"/>
      <c r="AC76" s="30"/>
      <c r="AD76" s="31"/>
      <c r="AE76" s="31"/>
      <c r="AF76" s="31"/>
      <c r="AG76" s="31"/>
      <c r="AH76" s="31"/>
      <c r="AI76" s="31"/>
      <c r="AJ76" s="30">
        <f t="shared" si="169"/>
        <v>0</v>
      </c>
      <c r="AK76" s="30">
        <f t="shared" si="170"/>
        <v>0</v>
      </c>
      <c r="AL76" s="31"/>
      <c r="AM76" s="31"/>
      <c r="AN76" s="31"/>
      <c r="AO76" s="31"/>
      <c r="AP76" s="31"/>
      <c r="AQ76" s="31"/>
      <c r="AR76" s="30">
        <f t="shared" si="171"/>
        <v>0</v>
      </c>
      <c r="AS76" s="31"/>
      <c r="AT76" s="31"/>
      <c r="AU76" s="31"/>
      <c r="AV76" s="31"/>
      <c r="AW76" s="31"/>
      <c r="AX76" s="31"/>
      <c r="AY76" s="30">
        <f t="shared" si="172"/>
        <v>0</v>
      </c>
      <c r="AZ76" s="31"/>
      <c r="BA76" s="31"/>
      <c r="BB76" s="31"/>
      <c r="BC76" s="31"/>
      <c r="BD76" s="31"/>
      <c r="BE76" s="31"/>
      <c r="BF76" s="31"/>
      <c r="BG76" s="30">
        <f t="shared" si="173"/>
        <v>0</v>
      </c>
      <c r="BH76" s="31"/>
      <c r="BI76" s="31"/>
      <c r="BJ76" s="31"/>
      <c r="BK76" s="32"/>
      <c r="BL76" s="32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125" t="str">
        <f t="shared" si="205"/>
        <v>○</v>
      </c>
      <c r="CA76" s="110">
        <f t="shared" si="175"/>
        <v>0</v>
      </c>
      <c r="CB76" s="30">
        <f t="shared" si="176"/>
        <v>0</v>
      </c>
      <c r="CC76" s="34"/>
      <c r="CD76" s="34"/>
      <c r="CE76" s="34"/>
      <c r="CF76" s="91"/>
      <c r="CG76" s="91"/>
      <c r="CH76" s="130" t="str">
        <f t="shared" si="206"/>
        <v>○</v>
      </c>
      <c r="CI76" s="30">
        <f t="shared" si="207"/>
        <v>0</v>
      </c>
      <c r="CJ76" s="35">
        <f t="shared" si="179"/>
        <v>0</v>
      </c>
      <c r="CK76" s="36">
        <f t="shared" si="180"/>
        <v>0</v>
      </c>
      <c r="CL76" s="34"/>
      <c r="CM76" s="34"/>
      <c r="CN76" s="34"/>
      <c r="CO76" s="37"/>
      <c r="CP76" s="37"/>
      <c r="CQ76" s="130" t="str">
        <f t="shared" si="208"/>
        <v>○</v>
      </c>
      <c r="CR76" s="30">
        <f t="shared" si="209"/>
        <v>0</v>
      </c>
      <c r="CS76" s="38">
        <f t="shared" si="183"/>
        <v>0</v>
      </c>
      <c r="CT76" s="38">
        <f t="shared" si="184"/>
        <v>0</v>
      </c>
      <c r="CU76" s="34"/>
      <c r="CV76" s="34"/>
      <c r="CW76" s="34"/>
      <c r="CX76" s="34"/>
      <c r="CY76" s="34"/>
      <c r="CZ76" s="33"/>
      <c r="DA76" s="33"/>
      <c r="DB76" s="33"/>
      <c r="DC76" s="33"/>
      <c r="DD76" s="130" t="str">
        <f t="shared" si="210"/>
        <v>○</v>
      </c>
      <c r="DE76" s="30">
        <f t="shared" si="211"/>
        <v>0</v>
      </c>
      <c r="DF76" s="38">
        <f t="shared" si="202"/>
        <v>0</v>
      </c>
      <c r="DG76" s="34"/>
      <c r="DH76" s="34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130" t="str">
        <f t="shared" si="212"/>
        <v>○</v>
      </c>
      <c r="DV76" s="101">
        <f t="shared" si="213"/>
        <v>0</v>
      </c>
      <c r="DW76" s="42">
        <f t="shared" si="189"/>
        <v>0</v>
      </c>
      <c r="DX76" s="43"/>
      <c r="DY76" s="4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130" t="str">
        <f t="shared" si="214"/>
        <v>○</v>
      </c>
      <c r="EM76" s="30">
        <f t="shared" si="215"/>
        <v>0</v>
      </c>
      <c r="EN76" s="103">
        <f t="shared" si="192"/>
        <v>0</v>
      </c>
      <c r="EO76" s="43"/>
      <c r="EP76" s="34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130" t="str">
        <f t="shared" si="216"/>
        <v>○</v>
      </c>
      <c r="FD76" s="107">
        <f t="shared" si="217"/>
        <v>0</v>
      </c>
      <c r="FE76" s="71"/>
      <c r="FF76" s="70"/>
      <c r="FG76" s="40">
        <f t="shared" si="218"/>
        <v>0</v>
      </c>
      <c r="FI76" s="30">
        <f t="shared" si="203"/>
        <v>0</v>
      </c>
      <c r="FJ76" s="30">
        <f t="shared" si="204"/>
        <v>0</v>
      </c>
      <c r="FK76" s="34">
        <f t="shared" si="219"/>
        <v>0</v>
      </c>
      <c r="FL76" s="34">
        <f t="shared" si="220"/>
        <v>0</v>
      </c>
      <c r="FM76" s="34">
        <f t="shared" si="221"/>
        <v>0</v>
      </c>
      <c r="FN76" s="34">
        <f t="shared" si="222"/>
        <v>0</v>
      </c>
      <c r="FO76" s="34">
        <f t="shared" si="223"/>
        <v>0</v>
      </c>
      <c r="FP76" s="214">
        <f t="shared" si="201"/>
        <v>0</v>
      </c>
    </row>
    <row r="77" spans="1:172" s="76" customFormat="1" ht="14.45" customHeight="1">
      <c r="A77" s="135"/>
      <c r="B77" s="70"/>
      <c r="C77" s="70"/>
      <c r="D77" s="70"/>
      <c r="E77" s="118"/>
      <c r="F77" s="30">
        <f t="shared" si="166"/>
        <v>0</v>
      </c>
      <c r="G77" s="30">
        <f t="shared" si="167"/>
        <v>0</v>
      </c>
      <c r="H77" s="31"/>
      <c r="I77" s="31"/>
      <c r="J77" s="31"/>
      <c r="K77" s="31"/>
      <c r="L77" s="31"/>
      <c r="M77" s="31"/>
      <c r="N77" s="30">
        <f t="shared" si="168"/>
        <v>0</v>
      </c>
      <c r="O77" s="31"/>
      <c r="P77" s="31"/>
      <c r="Q77" s="31"/>
      <c r="R77" s="31"/>
      <c r="S77" s="31"/>
      <c r="T77" s="31"/>
      <c r="U77" s="30"/>
      <c r="V77" s="31"/>
      <c r="W77" s="31"/>
      <c r="X77" s="31"/>
      <c r="Y77" s="31"/>
      <c r="Z77" s="31"/>
      <c r="AA77" s="31"/>
      <c r="AB77" s="31"/>
      <c r="AC77" s="30"/>
      <c r="AD77" s="31"/>
      <c r="AE77" s="31"/>
      <c r="AF77" s="31"/>
      <c r="AG77" s="31"/>
      <c r="AH77" s="31"/>
      <c r="AI77" s="31"/>
      <c r="AJ77" s="30">
        <f t="shared" si="169"/>
        <v>0</v>
      </c>
      <c r="AK77" s="30">
        <f t="shared" si="170"/>
        <v>0</v>
      </c>
      <c r="AL77" s="31"/>
      <c r="AM77" s="31"/>
      <c r="AN77" s="31"/>
      <c r="AO77" s="31"/>
      <c r="AP77" s="31"/>
      <c r="AQ77" s="31"/>
      <c r="AR77" s="30">
        <f t="shared" si="171"/>
        <v>0</v>
      </c>
      <c r="AS77" s="31"/>
      <c r="AT77" s="31"/>
      <c r="AU77" s="31"/>
      <c r="AV77" s="31"/>
      <c r="AW77" s="31"/>
      <c r="AX77" s="31"/>
      <c r="AY77" s="30">
        <f t="shared" si="172"/>
        <v>0</v>
      </c>
      <c r="AZ77" s="31"/>
      <c r="BA77" s="31"/>
      <c r="BB77" s="31"/>
      <c r="BC77" s="31"/>
      <c r="BD77" s="31"/>
      <c r="BE77" s="31"/>
      <c r="BF77" s="31"/>
      <c r="BG77" s="30">
        <f t="shared" si="173"/>
        <v>0</v>
      </c>
      <c r="BH77" s="31"/>
      <c r="BI77" s="31"/>
      <c r="BJ77" s="31"/>
      <c r="BK77" s="32"/>
      <c r="BL77" s="32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125" t="str">
        <f t="shared" si="205"/>
        <v>○</v>
      </c>
      <c r="CA77" s="110">
        <f t="shared" si="175"/>
        <v>0</v>
      </c>
      <c r="CB77" s="30">
        <f t="shared" si="176"/>
        <v>0</v>
      </c>
      <c r="CC77" s="34"/>
      <c r="CD77" s="34"/>
      <c r="CE77" s="34"/>
      <c r="CF77" s="91"/>
      <c r="CG77" s="91"/>
      <c r="CH77" s="130" t="str">
        <f t="shared" si="206"/>
        <v>○</v>
      </c>
      <c r="CI77" s="30">
        <f t="shared" si="207"/>
        <v>0</v>
      </c>
      <c r="CJ77" s="35">
        <f t="shared" si="179"/>
        <v>0</v>
      </c>
      <c r="CK77" s="36">
        <f t="shared" si="180"/>
        <v>0</v>
      </c>
      <c r="CL77" s="34"/>
      <c r="CM77" s="34"/>
      <c r="CN77" s="34"/>
      <c r="CO77" s="37"/>
      <c r="CP77" s="37"/>
      <c r="CQ77" s="130" t="str">
        <f t="shared" si="208"/>
        <v>○</v>
      </c>
      <c r="CR77" s="30">
        <f t="shared" si="209"/>
        <v>0</v>
      </c>
      <c r="CS77" s="38">
        <f t="shared" si="183"/>
        <v>0</v>
      </c>
      <c r="CT77" s="38">
        <f t="shared" si="184"/>
        <v>0</v>
      </c>
      <c r="CU77" s="34"/>
      <c r="CV77" s="34"/>
      <c r="CW77" s="34"/>
      <c r="CX77" s="34"/>
      <c r="CY77" s="34"/>
      <c r="CZ77" s="33"/>
      <c r="DA77" s="33"/>
      <c r="DB77" s="33"/>
      <c r="DC77" s="33"/>
      <c r="DD77" s="130" t="str">
        <f t="shared" si="210"/>
        <v>○</v>
      </c>
      <c r="DE77" s="30">
        <f t="shared" si="211"/>
        <v>0</v>
      </c>
      <c r="DF77" s="38">
        <f t="shared" si="202"/>
        <v>0</v>
      </c>
      <c r="DG77" s="34"/>
      <c r="DH77" s="34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130" t="str">
        <f t="shared" si="212"/>
        <v>○</v>
      </c>
      <c r="DV77" s="101">
        <f t="shared" si="213"/>
        <v>0</v>
      </c>
      <c r="DW77" s="42">
        <f t="shared" si="189"/>
        <v>0</v>
      </c>
      <c r="DX77" s="43"/>
      <c r="DY77" s="4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130" t="str">
        <f t="shared" si="214"/>
        <v>○</v>
      </c>
      <c r="EM77" s="30">
        <f t="shared" si="215"/>
        <v>0</v>
      </c>
      <c r="EN77" s="103">
        <f t="shared" si="192"/>
        <v>0</v>
      </c>
      <c r="EO77" s="43"/>
      <c r="EP77" s="34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130" t="str">
        <f t="shared" si="216"/>
        <v>○</v>
      </c>
      <c r="FD77" s="107">
        <f t="shared" si="217"/>
        <v>0</v>
      </c>
      <c r="FE77" s="71"/>
      <c r="FF77" s="70"/>
      <c r="FG77" s="40">
        <f t="shared" si="218"/>
        <v>0</v>
      </c>
      <c r="FI77" s="30">
        <f t="shared" si="203"/>
        <v>0</v>
      </c>
      <c r="FJ77" s="30">
        <f t="shared" si="204"/>
        <v>0</v>
      </c>
      <c r="FK77" s="34">
        <f t="shared" si="219"/>
        <v>0</v>
      </c>
      <c r="FL77" s="34">
        <f t="shared" si="220"/>
        <v>0</v>
      </c>
      <c r="FM77" s="34">
        <f t="shared" si="221"/>
        <v>0</v>
      </c>
      <c r="FN77" s="34">
        <f t="shared" si="222"/>
        <v>0</v>
      </c>
      <c r="FO77" s="34">
        <f t="shared" si="223"/>
        <v>0</v>
      </c>
      <c r="FP77" s="214">
        <f t="shared" si="201"/>
        <v>0</v>
      </c>
    </row>
    <row r="78" spans="1:172" s="76" customFormat="1" ht="14.45" customHeight="1">
      <c r="A78" s="135"/>
      <c r="B78" s="70"/>
      <c r="C78" s="70"/>
      <c r="D78" s="70"/>
      <c r="E78" s="118"/>
      <c r="F78" s="30">
        <f t="shared" si="166"/>
        <v>0</v>
      </c>
      <c r="G78" s="30">
        <f t="shared" si="167"/>
        <v>0</v>
      </c>
      <c r="H78" s="31"/>
      <c r="I78" s="31"/>
      <c r="J78" s="31"/>
      <c r="K78" s="31"/>
      <c r="L78" s="31"/>
      <c r="M78" s="31"/>
      <c r="N78" s="30">
        <f t="shared" si="168"/>
        <v>0</v>
      </c>
      <c r="O78" s="31"/>
      <c r="P78" s="31"/>
      <c r="Q78" s="31"/>
      <c r="R78" s="31"/>
      <c r="S78" s="31"/>
      <c r="T78" s="31"/>
      <c r="U78" s="30"/>
      <c r="V78" s="31"/>
      <c r="W78" s="31"/>
      <c r="X78" s="31"/>
      <c r="Y78" s="31"/>
      <c r="Z78" s="31"/>
      <c r="AA78" s="31"/>
      <c r="AB78" s="31"/>
      <c r="AC78" s="30"/>
      <c r="AD78" s="31"/>
      <c r="AE78" s="31"/>
      <c r="AF78" s="31"/>
      <c r="AG78" s="31"/>
      <c r="AH78" s="31"/>
      <c r="AI78" s="31"/>
      <c r="AJ78" s="30">
        <f t="shared" si="169"/>
        <v>0</v>
      </c>
      <c r="AK78" s="30">
        <f t="shared" si="170"/>
        <v>0</v>
      </c>
      <c r="AL78" s="31"/>
      <c r="AM78" s="31"/>
      <c r="AN78" s="31"/>
      <c r="AO78" s="31"/>
      <c r="AP78" s="31"/>
      <c r="AQ78" s="31"/>
      <c r="AR78" s="30">
        <f t="shared" si="171"/>
        <v>0</v>
      </c>
      <c r="AS78" s="31"/>
      <c r="AT78" s="31"/>
      <c r="AU78" s="31"/>
      <c r="AV78" s="31"/>
      <c r="AW78" s="31"/>
      <c r="AX78" s="31"/>
      <c r="AY78" s="30">
        <f t="shared" si="172"/>
        <v>0</v>
      </c>
      <c r="AZ78" s="31"/>
      <c r="BA78" s="31"/>
      <c r="BB78" s="31"/>
      <c r="BC78" s="31"/>
      <c r="BD78" s="31"/>
      <c r="BE78" s="31"/>
      <c r="BF78" s="31"/>
      <c r="BG78" s="30">
        <f t="shared" si="173"/>
        <v>0</v>
      </c>
      <c r="BH78" s="31"/>
      <c r="BI78" s="31"/>
      <c r="BJ78" s="31"/>
      <c r="BK78" s="32"/>
      <c r="BL78" s="32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125" t="str">
        <f t="shared" si="205"/>
        <v>○</v>
      </c>
      <c r="CA78" s="110">
        <f t="shared" si="175"/>
        <v>0</v>
      </c>
      <c r="CB78" s="30">
        <f t="shared" si="176"/>
        <v>0</v>
      </c>
      <c r="CC78" s="34"/>
      <c r="CD78" s="34"/>
      <c r="CE78" s="34"/>
      <c r="CF78" s="91"/>
      <c r="CG78" s="91"/>
      <c r="CH78" s="130" t="str">
        <f t="shared" si="206"/>
        <v>○</v>
      </c>
      <c r="CI78" s="30">
        <f t="shared" si="207"/>
        <v>0</v>
      </c>
      <c r="CJ78" s="35">
        <f t="shared" si="179"/>
        <v>0</v>
      </c>
      <c r="CK78" s="36">
        <f t="shared" si="180"/>
        <v>0</v>
      </c>
      <c r="CL78" s="34"/>
      <c r="CM78" s="34"/>
      <c r="CN78" s="34"/>
      <c r="CO78" s="37"/>
      <c r="CP78" s="37"/>
      <c r="CQ78" s="130" t="str">
        <f t="shared" si="208"/>
        <v>○</v>
      </c>
      <c r="CR78" s="30">
        <f t="shared" si="209"/>
        <v>0</v>
      </c>
      <c r="CS78" s="38">
        <f t="shared" si="183"/>
        <v>0</v>
      </c>
      <c r="CT78" s="38">
        <f t="shared" si="184"/>
        <v>0</v>
      </c>
      <c r="CU78" s="34"/>
      <c r="CV78" s="34"/>
      <c r="CW78" s="34"/>
      <c r="CX78" s="34"/>
      <c r="CY78" s="34"/>
      <c r="CZ78" s="33"/>
      <c r="DA78" s="33"/>
      <c r="DB78" s="33"/>
      <c r="DC78" s="33"/>
      <c r="DD78" s="130" t="str">
        <f t="shared" si="210"/>
        <v>○</v>
      </c>
      <c r="DE78" s="30">
        <f t="shared" si="211"/>
        <v>0</v>
      </c>
      <c r="DF78" s="38">
        <f t="shared" si="202"/>
        <v>0</v>
      </c>
      <c r="DG78" s="34"/>
      <c r="DH78" s="34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130" t="str">
        <f t="shared" si="212"/>
        <v>○</v>
      </c>
      <c r="DV78" s="101">
        <f t="shared" si="213"/>
        <v>0</v>
      </c>
      <c r="DW78" s="42">
        <f t="shared" si="189"/>
        <v>0</v>
      </c>
      <c r="DX78" s="43"/>
      <c r="DY78" s="4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130" t="str">
        <f t="shared" si="214"/>
        <v>○</v>
      </c>
      <c r="EM78" s="30">
        <f t="shared" si="215"/>
        <v>0</v>
      </c>
      <c r="EN78" s="103">
        <f t="shared" si="192"/>
        <v>0</v>
      </c>
      <c r="EO78" s="43"/>
      <c r="EP78" s="34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130" t="str">
        <f t="shared" si="216"/>
        <v>○</v>
      </c>
      <c r="FD78" s="107">
        <f t="shared" si="217"/>
        <v>0</v>
      </c>
      <c r="FE78" s="71"/>
      <c r="FF78" s="70"/>
      <c r="FG78" s="40">
        <f t="shared" si="218"/>
        <v>0</v>
      </c>
      <c r="FI78" s="30">
        <f t="shared" si="203"/>
        <v>0</v>
      </c>
      <c r="FJ78" s="30">
        <f t="shared" si="204"/>
        <v>0</v>
      </c>
      <c r="FK78" s="34">
        <f t="shared" si="219"/>
        <v>0</v>
      </c>
      <c r="FL78" s="34">
        <f t="shared" si="220"/>
        <v>0</v>
      </c>
      <c r="FM78" s="34">
        <f t="shared" si="221"/>
        <v>0</v>
      </c>
      <c r="FN78" s="34">
        <f t="shared" si="222"/>
        <v>0</v>
      </c>
      <c r="FO78" s="34">
        <f t="shared" si="223"/>
        <v>0</v>
      </c>
      <c r="FP78" s="214">
        <f t="shared" si="201"/>
        <v>0</v>
      </c>
    </row>
    <row r="79" spans="1:172" s="76" customFormat="1" ht="14.45" customHeight="1">
      <c r="A79" s="135"/>
      <c r="B79" s="70"/>
      <c r="C79" s="70"/>
      <c r="D79" s="70"/>
      <c r="E79" s="118"/>
      <c r="F79" s="30">
        <f t="shared" ref="F79:F142" si="224">G79+N79+U79+AC79</f>
        <v>0</v>
      </c>
      <c r="G79" s="30">
        <f t="shared" ref="G79:G142" si="225">H79+I79+J79+K79+L79+M79</f>
        <v>0</v>
      </c>
      <c r="H79" s="31"/>
      <c r="I79" s="31"/>
      <c r="J79" s="31"/>
      <c r="K79" s="31"/>
      <c r="L79" s="31"/>
      <c r="M79" s="31"/>
      <c r="N79" s="30">
        <f t="shared" ref="N79:N142" si="226">O79+P79+Q79+R79+S79+T79</f>
        <v>0</v>
      </c>
      <c r="O79" s="31"/>
      <c r="P79" s="31"/>
      <c r="Q79" s="31"/>
      <c r="R79" s="31"/>
      <c r="S79" s="31"/>
      <c r="T79" s="31"/>
      <c r="U79" s="30"/>
      <c r="V79" s="31"/>
      <c r="W79" s="31"/>
      <c r="X79" s="31"/>
      <c r="Y79" s="31"/>
      <c r="Z79" s="31"/>
      <c r="AA79" s="31"/>
      <c r="AB79" s="31"/>
      <c r="AC79" s="30"/>
      <c r="AD79" s="31"/>
      <c r="AE79" s="31"/>
      <c r="AF79" s="31"/>
      <c r="AG79" s="31"/>
      <c r="AH79" s="31"/>
      <c r="AI79" s="31"/>
      <c r="AJ79" s="30">
        <f t="shared" ref="AJ79:AJ142" si="227">AK79+AR79+AY79+BG79</f>
        <v>0</v>
      </c>
      <c r="AK79" s="30">
        <f t="shared" ref="AK79:AK142" si="228">AL79+AM79+AN79+AO79+AP79+AQ79</f>
        <v>0</v>
      </c>
      <c r="AL79" s="31"/>
      <c r="AM79" s="31"/>
      <c r="AN79" s="31"/>
      <c r="AO79" s="31"/>
      <c r="AP79" s="31"/>
      <c r="AQ79" s="31"/>
      <c r="AR79" s="30">
        <f t="shared" ref="AR79:AR142" si="229">AS79+AT79+AU79+AV79+AW79+AX79</f>
        <v>0</v>
      </c>
      <c r="AS79" s="31"/>
      <c r="AT79" s="31"/>
      <c r="AU79" s="31"/>
      <c r="AV79" s="31"/>
      <c r="AW79" s="31"/>
      <c r="AX79" s="31"/>
      <c r="AY79" s="30">
        <f t="shared" ref="AY79:AY142" si="230">AZ79+BA79+BB79+BC79+BD79+BE79+BF79</f>
        <v>0</v>
      </c>
      <c r="AZ79" s="31"/>
      <c r="BA79" s="31"/>
      <c r="BB79" s="31"/>
      <c r="BC79" s="31"/>
      <c r="BD79" s="31"/>
      <c r="BE79" s="31"/>
      <c r="BF79" s="31"/>
      <c r="BG79" s="30">
        <f t="shared" ref="BG79:BG142" si="231">BH79+BI79+BJ79+BK79+BL79</f>
        <v>0</v>
      </c>
      <c r="BH79" s="31"/>
      <c r="BI79" s="31"/>
      <c r="BJ79" s="31"/>
      <c r="BK79" s="32"/>
      <c r="BL79" s="32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125" t="str">
        <f t="shared" ref="BZ79:BZ110" si="232">IF(BM79=SUM(BN79:BY79),"○","×")</f>
        <v>○</v>
      </c>
      <c r="CA79" s="110">
        <f t="shared" ref="CA79:CA82" si="233">IF(SUM(CC79:CD79)&gt;0,1,0)</f>
        <v>0</v>
      </c>
      <c r="CB79" s="30">
        <f t="shared" ref="CB79:CB82" si="234">CC79+CD79</f>
        <v>0</v>
      </c>
      <c r="CC79" s="34"/>
      <c r="CD79" s="34"/>
      <c r="CE79" s="34"/>
      <c r="CF79" s="91"/>
      <c r="CG79" s="91"/>
      <c r="CH79" s="130" t="str">
        <f t="shared" ref="CH79:CH110" si="235">IF(CE79=SUM(CF79:CG79),"○","×")</f>
        <v>○</v>
      </c>
      <c r="CI79" s="30">
        <f t="shared" ref="CI79:CI110" si="236">IF(CA79&gt;0,CE79/CB79*1000,0)</f>
        <v>0</v>
      </c>
      <c r="CJ79" s="35">
        <f t="shared" ref="CJ79:CJ82" si="237">IF(SUM(CL79:CM79)&gt;0,1,0)</f>
        <v>0</v>
      </c>
      <c r="CK79" s="36">
        <f t="shared" ref="CK79:CK82" si="238">CL79+CM79</f>
        <v>0</v>
      </c>
      <c r="CL79" s="34"/>
      <c r="CM79" s="34"/>
      <c r="CN79" s="34"/>
      <c r="CO79" s="37"/>
      <c r="CP79" s="37"/>
      <c r="CQ79" s="130" t="str">
        <f t="shared" ref="CQ79:CQ110" si="239">IF(CN79=SUM(CO79:CP79),"○","×")</f>
        <v>○</v>
      </c>
      <c r="CR79" s="30">
        <f t="shared" ref="CR79:CR110" si="240">IF(CJ79&gt;0,CN79/CK79*1000,0)</f>
        <v>0</v>
      </c>
      <c r="CS79" s="38">
        <f t="shared" ref="CS79:CS82" si="241">IF(SUM(CU79:CW79)&gt;0,1,0)</f>
        <v>0</v>
      </c>
      <c r="CT79" s="38">
        <f t="shared" ref="CT79:CT82" si="242">CU79+CW79</f>
        <v>0</v>
      </c>
      <c r="CU79" s="34"/>
      <c r="CV79" s="34"/>
      <c r="CW79" s="34"/>
      <c r="CX79" s="34"/>
      <c r="CY79" s="34"/>
      <c r="CZ79" s="33"/>
      <c r="DA79" s="33"/>
      <c r="DB79" s="33"/>
      <c r="DC79" s="33"/>
      <c r="DD79" s="130" t="str">
        <f t="shared" ref="DD79:DD110" si="243">IF(CY79=SUM(CZ79:DC79),"○","×")</f>
        <v>○</v>
      </c>
      <c r="DE79" s="30">
        <f t="shared" ref="DE79:DE110" si="244">IF(CS79&gt;0,CY79/CT79*1000,0)</f>
        <v>0</v>
      </c>
      <c r="DF79" s="38">
        <f t="shared" si="202"/>
        <v>0</v>
      </c>
      <c r="DG79" s="34"/>
      <c r="DH79" s="34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130" t="str">
        <f t="shared" ref="DU79:DU110" si="245">IF(DH79=SUM(DI79:DT79),"○","×")</f>
        <v>○</v>
      </c>
      <c r="DV79" s="101">
        <f t="shared" ref="DV79:DV110" si="246">IF(DF79&gt;0,DH79/DG79*1000,0)</f>
        <v>0</v>
      </c>
      <c r="DW79" s="42">
        <f t="shared" ref="DW79:DW82" si="247">IF(DX79&gt;0,1,0)</f>
        <v>0</v>
      </c>
      <c r="DX79" s="43"/>
      <c r="DY79" s="4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130" t="str">
        <f t="shared" ref="EL79:EL110" si="248">IF(DY79=SUM(DZ79:EK79),"○","×")</f>
        <v>○</v>
      </c>
      <c r="EM79" s="30">
        <f t="shared" ref="EM79:EM110" si="249">IF(DW79&gt;0,DY79/DX79*1000,0)</f>
        <v>0</v>
      </c>
      <c r="EN79" s="103">
        <f t="shared" ref="EN79:EN82" si="250">IF(EO79&gt;0,1,0)</f>
        <v>0</v>
      </c>
      <c r="EO79" s="43"/>
      <c r="EP79" s="34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130" t="str">
        <f t="shared" ref="FC79:FC110" si="251">IF(EP79=SUM(EQ79:FB79),"○","×")</f>
        <v>○</v>
      </c>
      <c r="FD79" s="107">
        <f t="shared" ref="FD79:FD110" si="252">IF(EN79&gt;0,EP79/EO79*1000,0)</f>
        <v>0</v>
      </c>
      <c r="FE79" s="71"/>
      <c r="FF79" s="70"/>
      <c r="FG79" s="40">
        <f t="shared" ref="FG79:FG110" si="253">DY79+EP79+DH79+CY79+CN79+CE79+BM79</f>
        <v>0</v>
      </c>
      <c r="FI79" s="30">
        <f t="shared" si="203"/>
        <v>0</v>
      </c>
      <c r="FJ79" s="30">
        <f t="shared" si="204"/>
        <v>0</v>
      </c>
      <c r="FK79" s="34">
        <f t="shared" ref="FK79:FK110" si="254">CC79+CL79</f>
        <v>0</v>
      </c>
      <c r="FL79" s="34">
        <f t="shared" ref="FL79:FL110" si="255">CD79+CM79</f>
        <v>0</v>
      </c>
      <c r="FM79" s="34">
        <f t="shared" ref="FM79:FM110" si="256">CE79+CN79</f>
        <v>0</v>
      </c>
      <c r="FN79" s="34">
        <f t="shared" ref="FN79:FN110" si="257">H79-FK79</f>
        <v>0</v>
      </c>
      <c r="FO79" s="34">
        <f t="shared" ref="FO79:FO110" si="258">O79-FL79</f>
        <v>0</v>
      </c>
      <c r="FP79" s="214">
        <f t="shared" ref="FP79:FP142" si="259">CB79+CK79+CT79+EO79+IF(DG79&gt;0,DG79-CB79-CK79-CT79-EO79,0)+IF(DX79&gt;0,DX79-CB79-CK79-CT79-EO79,0)</f>
        <v>0</v>
      </c>
    </row>
    <row r="80" spans="1:172" s="76" customFormat="1" ht="14.45" customHeight="1">
      <c r="A80" s="135"/>
      <c r="B80" s="70"/>
      <c r="C80" s="70"/>
      <c r="D80" s="70"/>
      <c r="E80" s="118"/>
      <c r="F80" s="30">
        <f t="shared" si="224"/>
        <v>0</v>
      </c>
      <c r="G80" s="30">
        <f t="shared" si="225"/>
        <v>0</v>
      </c>
      <c r="H80" s="31"/>
      <c r="I80" s="31"/>
      <c r="J80" s="31"/>
      <c r="K80" s="31"/>
      <c r="L80" s="31"/>
      <c r="M80" s="31"/>
      <c r="N80" s="30">
        <f t="shared" si="226"/>
        <v>0</v>
      </c>
      <c r="O80" s="31"/>
      <c r="P80" s="31"/>
      <c r="Q80" s="31"/>
      <c r="R80" s="31"/>
      <c r="S80" s="31"/>
      <c r="T80" s="31"/>
      <c r="U80" s="30"/>
      <c r="V80" s="31"/>
      <c r="W80" s="31"/>
      <c r="X80" s="31"/>
      <c r="Y80" s="31"/>
      <c r="Z80" s="31"/>
      <c r="AA80" s="31"/>
      <c r="AB80" s="31"/>
      <c r="AC80" s="30"/>
      <c r="AD80" s="31"/>
      <c r="AE80" s="31"/>
      <c r="AF80" s="31"/>
      <c r="AG80" s="31"/>
      <c r="AH80" s="31"/>
      <c r="AI80" s="31"/>
      <c r="AJ80" s="30">
        <f t="shared" si="227"/>
        <v>0</v>
      </c>
      <c r="AK80" s="30">
        <f t="shared" si="228"/>
        <v>0</v>
      </c>
      <c r="AL80" s="31"/>
      <c r="AM80" s="31"/>
      <c r="AN80" s="31"/>
      <c r="AO80" s="31"/>
      <c r="AP80" s="31"/>
      <c r="AQ80" s="31"/>
      <c r="AR80" s="30">
        <f t="shared" si="229"/>
        <v>0</v>
      </c>
      <c r="AS80" s="31"/>
      <c r="AT80" s="31"/>
      <c r="AU80" s="31"/>
      <c r="AV80" s="31"/>
      <c r="AW80" s="31"/>
      <c r="AX80" s="31"/>
      <c r="AY80" s="30">
        <f t="shared" si="230"/>
        <v>0</v>
      </c>
      <c r="AZ80" s="31"/>
      <c r="BA80" s="31"/>
      <c r="BB80" s="31"/>
      <c r="BC80" s="31"/>
      <c r="BD80" s="31"/>
      <c r="BE80" s="31"/>
      <c r="BF80" s="31"/>
      <c r="BG80" s="30">
        <f t="shared" si="231"/>
        <v>0</v>
      </c>
      <c r="BH80" s="31"/>
      <c r="BI80" s="31"/>
      <c r="BJ80" s="31"/>
      <c r="BK80" s="32"/>
      <c r="BL80" s="32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125" t="str">
        <f t="shared" si="232"/>
        <v>○</v>
      </c>
      <c r="CA80" s="110">
        <f t="shared" si="233"/>
        <v>0</v>
      </c>
      <c r="CB80" s="30">
        <f t="shared" si="234"/>
        <v>0</v>
      </c>
      <c r="CC80" s="34"/>
      <c r="CD80" s="34"/>
      <c r="CE80" s="34"/>
      <c r="CF80" s="91"/>
      <c r="CG80" s="91"/>
      <c r="CH80" s="130" t="str">
        <f t="shared" si="235"/>
        <v>○</v>
      </c>
      <c r="CI80" s="30">
        <f t="shared" si="236"/>
        <v>0</v>
      </c>
      <c r="CJ80" s="35">
        <f t="shared" si="237"/>
        <v>0</v>
      </c>
      <c r="CK80" s="36">
        <f t="shared" si="238"/>
        <v>0</v>
      </c>
      <c r="CL80" s="34"/>
      <c r="CM80" s="34"/>
      <c r="CN80" s="34"/>
      <c r="CO80" s="37"/>
      <c r="CP80" s="37"/>
      <c r="CQ80" s="130" t="str">
        <f t="shared" si="239"/>
        <v>○</v>
      </c>
      <c r="CR80" s="30">
        <f t="shared" si="240"/>
        <v>0</v>
      </c>
      <c r="CS80" s="38">
        <f t="shared" si="241"/>
        <v>0</v>
      </c>
      <c r="CT80" s="38">
        <f t="shared" si="242"/>
        <v>0</v>
      </c>
      <c r="CU80" s="34"/>
      <c r="CV80" s="34"/>
      <c r="CW80" s="34"/>
      <c r="CX80" s="34"/>
      <c r="CY80" s="34"/>
      <c r="CZ80" s="33"/>
      <c r="DA80" s="33"/>
      <c r="DB80" s="33"/>
      <c r="DC80" s="33"/>
      <c r="DD80" s="130" t="str">
        <f t="shared" si="243"/>
        <v>○</v>
      </c>
      <c r="DE80" s="30">
        <f t="shared" si="244"/>
        <v>0</v>
      </c>
      <c r="DF80" s="38">
        <f t="shared" ref="DF80:DF82" si="260">IF(DG80&gt;0,1,0)</f>
        <v>0</v>
      </c>
      <c r="DG80" s="34"/>
      <c r="DH80" s="34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130" t="str">
        <f t="shared" si="245"/>
        <v>○</v>
      </c>
      <c r="DV80" s="101">
        <f t="shared" si="246"/>
        <v>0</v>
      </c>
      <c r="DW80" s="42">
        <f t="shared" si="247"/>
        <v>0</v>
      </c>
      <c r="DX80" s="43"/>
      <c r="DY80" s="4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130" t="str">
        <f t="shared" si="248"/>
        <v>○</v>
      </c>
      <c r="EM80" s="30">
        <f t="shared" si="249"/>
        <v>0</v>
      </c>
      <c r="EN80" s="103">
        <f t="shared" si="250"/>
        <v>0</v>
      </c>
      <c r="EO80" s="43"/>
      <c r="EP80" s="34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130" t="str">
        <f t="shared" si="251"/>
        <v>○</v>
      </c>
      <c r="FD80" s="107">
        <f t="shared" si="252"/>
        <v>0</v>
      </c>
      <c r="FE80" s="71"/>
      <c r="FF80" s="70"/>
      <c r="FG80" s="40">
        <f t="shared" si="253"/>
        <v>0</v>
      </c>
      <c r="FI80" s="30">
        <f t="shared" ref="FI80:FI143" si="261">IF(FJ80&gt;0,1,0)</f>
        <v>0</v>
      </c>
      <c r="FJ80" s="30">
        <f t="shared" ref="FJ80:FJ143" si="262">FK80+FL80</f>
        <v>0</v>
      </c>
      <c r="FK80" s="34">
        <f t="shared" si="254"/>
        <v>0</v>
      </c>
      <c r="FL80" s="34">
        <f t="shared" si="255"/>
        <v>0</v>
      </c>
      <c r="FM80" s="34">
        <f t="shared" si="256"/>
        <v>0</v>
      </c>
      <c r="FN80" s="34">
        <f t="shared" si="257"/>
        <v>0</v>
      </c>
      <c r="FO80" s="34">
        <f t="shared" si="258"/>
        <v>0</v>
      </c>
      <c r="FP80" s="214">
        <f t="shared" si="259"/>
        <v>0</v>
      </c>
    </row>
    <row r="81" spans="1:172" s="76" customFormat="1" ht="14.45" customHeight="1">
      <c r="A81" s="135"/>
      <c r="B81" s="70"/>
      <c r="C81" s="70"/>
      <c r="D81" s="70"/>
      <c r="E81" s="118"/>
      <c r="F81" s="30">
        <f t="shared" si="224"/>
        <v>0</v>
      </c>
      <c r="G81" s="30">
        <f t="shared" si="225"/>
        <v>0</v>
      </c>
      <c r="H81" s="31"/>
      <c r="I81" s="31"/>
      <c r="J81" s="31"/>
      <c r="K81" s="31"/>
      <c r="L81" s="31"/>
      <c r="M81" s="31"/>
      <c r="N81" s="30">
        <f t="shared" si="226"/>
        <v>0</v>
      </c>
      <c r="O81" s="31"/>
      <c r="P81" s="31"/>
      <c r="Q81" s="31"/>
      <c r="R81" s="31"/>
      <c r="S81" s="31"/>
      <c r="T81" s="31"/>
      <c r="U81" s="30"/>
      <c r="V81" s="31"/>
      <c r="W81" s="31"/>
      <c r="X81" s="31"/>
      <c r="Y81" s="31"/>
      <c r="Z81" s="31"/>
      <c r="AA81" s="31"/>
      <c r="AB81" s="31"/>
      <c r="AC81" s="30"/>
      <c r="AD81" s="31"/>
      <c r="AE81" s="31"/>
      <c r="AF81" s="31"/>
      <c r="AG81" s="31"/>
      <c r="AH81" s="31"/>
      <c r="AI81" s="31"/>
      <c r="AJ81" s="30">
        <f t="shared" si="227"/>
        <v>0</v>
      </c>
      <c r="AK81" s="30">
        <f t="shared" si="228"/>
        <v>0</v>
      </c>
      <c r="AL81" s="31"/>
      <c r="AM81" s="31"/>
      <c r="AN81" s="31"/>
      <c r="AO81" s="31"/>
      <c r="AP81" s="31"/>
      <c r="AQ81" s="31"/>
      <c r="AR81" s="30">
        <f t="shared" si="229"/>
        <v>0</v>
      </c>
      <c r="AS81" s="31"/>
      <c r="AT81" s="31"/>
      <c r="AU81" s="31"/>
      <c r="AV81" s="31"/>
      <c r="AW81" s="31"/>
      <c r="AX81" s="31"/>
      <c r="AY81" s="30">
        <f t="shared" si="230"/>
        <v>0</v>
      </c>
      <c r="AZ81" s="31"/>
      <c r="BA81" s="31"/>
      <c r="BB81" s="31"/>
      <c r="BC81" s="31"/>
      <c r="BD81" s="31"/>
      <c r="BE81" s="31"/>
      <c r="BF81" s="31"/>
      <c r="BG81" s="30">
        <f t="shared" si="231"/>
        <v>0</v>
      </c>
      <c r="BH81" s="31"/>
      <c r="BI81" s="31"/>
      <c r="BJ81" s="31"/>
      <c r="BK81" s="32"/>
      <c r="BL81" s="32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125" t="str">
        <f t="shared" si="232"/>
        <v>○</v>
      </c>
      <c r="CA81" s="110">
        <f t="shared" si="233"/>
        <v>0</v>
      </c>
      <c r="CB81" s="30">
        <f t="shared" si="234"/>
        <v>0</v>
      </c>
      <c r="CC81" s="34"/>
      <c r="CD81" s="34"/>
      <c r="CE81" s="34"/>
      <c r="CF81" s="91"/>
      <c r="CG81" s="91"/>
      <c r="CH81" s="130" t="str">
        <f t="shared" si="235"/>
        <v>○</v>
      </c>
      <c r="CI81" s="30">
        <f t="shared" si="236"/>
        <v>0</v>
      </c>
      <c r="CJ81" s="35">
        <f t="shared" si="237"/>
        <v>0</v>
      </c>
      <c r="CK81" s="36">
        <f t="shared" si="238"/>
        <v>0</v>
      </c>
      <c r="CL81" s="34"/>
      <c r="CM81" s="34"/>
      <c r="CN81" s="34"/>
      <c r="CO81" s="37"/>
      <c r="CP81" s="37"/>
      <c r="CQ81" s="130" t="str">
        <f t="shared" si="239"/>
        <v>○</v>
      </c>
      <c r="CR81" s="30">
        <f t="shared" si="240"/>
        <v>0</v>
      </c>
      <c r="CS81" s="38">
        <f t="shared" si="241"/>
        <v>0</v>
      </c>
      <c r="CT81" s="38">
        <f t="shared" si="242"/>
        <v>0</v>
      </c>
      <c r="CU81" s="34"/>
      <c r="CV81" s="34"/>
      <c r="CW81" s="34"/>
      <c r="CX81" s="34"/>
      <c r="CY81" s="34"/>
      <c r="CZ81" s="33"/>
      <c r="DA81" s="33"/>
      <c r="DB81" s="33"/>
      <c r="DC81" s="33"/>
      <c r="DD81" s="130" t="str">
        <f t="shared" si="243"/>
        <v>○</v>
      </c>
      <c r="DE81" s="30">
        <f t="shared" si="244"/>
        <v>0</v>
      </c>
      <c r="DF81" s="38">
        <f t="shared" si="260"/>
        <v>0</v>
      </c>
      <c r="DG81" s="34"/>
      <c r="DH81" s="34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130" t="str">
        <f t="shared" si="245"/>
        <v>○</v>
      </c>
      <c r="DV81" s="101">
        <f t="shared" si="246"/>
        <v>0</v>
      </c>
      <c r="DW81" s="42">
        <f t="shared" si="247"/>
        <v>0</v>
      </c>
      <c r="DX81" s="43"/>
      <c r="DY81" s="4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130" t="str">
        <f t="shared" si="248"/>
        <v>○</v>
      </c>
      <c r="EM81" s="30">
        <f t="shared" si="249"/>
        <v>0</v>
      </c>
      <c r="EN81" s="103">
        <f t="shared" si="250"/>
        <v>0</v>
      </c>
      <c r="EO81" s="43"/>
      <c r="EP81" s="34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130" t="str">
        <f t="shared" si="251"/>
        <v>○</v>
      </c>
      <c r="FD81" s="107">
        <f t="shared" si="252"/>
        <v>0</v>
      </c>
      <c r="FE81" s="71"/>
      <c r="FF81" s="70"/>
      <c r="FG81" s="40">
        <f t="shared" si="253"/>
        <v>0</v>
      </c>
      <c r="FI81" s="30">
        <f t="shared" si="261"/>
        <v>0</v>
      </c>
      <c r="FJ81" s="30">
        <f t="shared" si="262"/>
        <v>0</v>
      </c>
      <c r="FK81" s="34">
        <f t="shared" si="254"/>
        <v>0</v>
      </c>
      <c r="FL81" s="34">
        <f t="shared" si="255"/>
        <v>0</v>
      </c>
      <c r="FM81" s="34">
        <f t="shared" si="256"/>
        <v>0</v>
      </c>
      <c r="FN81" s="34">
        <f t="shared" si="257"/>
        <v>0</v>
      </c>
      <c r="FO81" s="34">
        <f t="shared" si="258"/>
        <v>0</v>
      </c>
      <c r="FP81" s="214">
        <f t="shared" si="259"/>
        <v>0</v>
      </c>
    </row>
    <row r="82" spans="1:172" s="76" customFormat="1" ht="14.45" customHeight="1">
      <c r="A82" s="135"/>
      <c r="B82" s="70"/>
      <c r="C82" s="70"/>
      <c r="D82" s="70"/>
      <c r="E82" s="118"/>
      <c r="F82" s="30">
        <f t="shared" si="224"/>
        <v>0</v>
      </c>
      <c r="G82" s="30">
        <f t="shared" si="225"/>
        <v>0</v>
      </c>
      <c r="H82" s="31"/>
      <c r="I82" s="31"/>
      <c r="J82" s="31"/>
      <c r="K82" s="31"/>
      <c r="L82" s="31"/>
      <c r="M82" s="31"/>
      <c r="N82" s="30">
        <f t="shared" si="226"/>
        <v>0</v>
      </c>
      <c r="O82" s="31"/>
      <c r="P82" s="31"/>
      <c r="Q82" s="31"/>
      <c r="R82" s="31"/>
      <c r="S82" s="31"/>
      <c r="T82" s="31"/>
      <c r="U82" s="30"/>
      <c r="V82" s="31"/>
      <c r="W82" s="31"/>
      <c r="X82" s="31"/>
      <c r="Y82" s="31"/>
      <c r="Z82" s="31"/>
      <c r="AA82" s="31"/>
      <c r="AB82" s="31"/>
      <c r="AC82" s="30"/>
      <c r="AD82" s="31"/>
      <c r="AE82" s="31"/>
      <c r="AF82" s="31"/>
      <c r="AG82" s="31"/>
      <c r="AH82" s="31"/>
      <c r="AI82" s="31"/>
      <c r="AJ82" s="30">
        <f t="shared" si="227"/>
        <v>0</v>
      </c>
      <c r="AK82" s="30">
        <f t="shared" si="228"/>
        <v>0</v>
      </c>
      <c r="AL82" s="31"/>
      <c r="AM82" s="31"/>
      <c r="AN82" s="31"/>
      <c r="AO82" s="31"/>
      <c r="AP82" s="31"/>
      <c r="AQ82" s="31"/>
      <c r="AR82" s="30">
        <f t="shared" si="229"/>
        <v>0</v>
      </c>
      <c r="AS82" s="31"/>
      <c r="AT82" s="31"/>
      <c r="AU82" s="31"/>
      <c r="AV82" s="31"/>
      <c r="AW82" s="31"/>
      <c r="AX82" s="31"/>
      <c r="AY82" s="30">
        <f t="shared" si="230"/>
        <v>0</v>
      </c>
      <c r="AZ82" s="31"/>
      <c r="BA82" s="31"/>
      <c r="BB82" s="31"/>
      <c r="BC82" s="31"/>
      <c r="BD82" s="31"/>
      <c r="BE82" s="31"/>
      <c r="BF82" s="31"/>
      <c r="BG82" s="30">
        <f t="shared" si="231"/>
        <v>0</v>
      </c>
      <c r="BH82" s="31"/>
      <c r="BI82" s="31"/>
      <c r="BJ82" s="31"/>
      <c r="BK82" s="32"/>
      <c r="BL82" s="32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125" t="str">
        <f t="shared" si="232"/>
        <v>○</v>
      </c>
      <c r="CA82" s="110">
        <f t="shared" si="233"/>
        <v>0</v>
      </c>
      <c r="CB82" s="30">
        <f t="shared" si="234"/>
        <v>0</v>
      </c>
      <c r="CC82" s="34"/>
      <c r="CD82" s="34"/>
      <c r="CE82" s="34"/>
      <c r="CF82" s="91"/>
      <c r="CG82" s="91"/>
      <c r="CH82" s="130" t="str">
        <f t="shared" si="235"/>
        <v>○</v>
      </c>
      <c r="CI82" s="30">
        <f t="shared" si="236"/>
        <v>0</v>
      </c>
      <c r="CJ82" s="35">
        <f t="shared" si="237"/>
        <v>0</v>
      </c>
      <c r="CK82" s="36">
        <f t="shared" si="238"/>
        <v>0</v>
      </c>
      <c r="CL82" s="34"/>
      <c r="CM82" s="34"/>
      <c r="CN82" s="34"/>
      <c r="CO82" s="37"/>
      <c r="CP82" s="37"/>
      <c r="CQ82" s="130" t="str">
        <f t="shared" si="239"/>
        <v>○</v>
      </c>
      <c r="CR82" s="30">
        <f t="shared" si="240"/>
        <v>0</v>
      </c>
      <c r="CS82" s="38">
        <f t="shared" si="241"/>
        <v>0</v>
      </c>
      <c r="CT82" s="38">
        <f t="shared" si="242"/>
        <v>0</v>
      </c>
      <c r="CU82" s="34"/>
      <c r="CV82" s="34"/>
      <c r="CW82" s="34"/>
      <c r="CX82" s="34"/>
      <c r="CY82" s="34"/>
      <c r="CZ82" s="33"/>
      <c r="DA82" s="33"/>
      <c r="DB82" s="33"/>
      <c r="DC82" s="33"/>
      <c r="DD82" s="130" t="str">
        <f t="shared" si="243"/>
        <v>○</v>
      </c>
      <c r="DE82" s="30">
        <f t="shared" si="244"/>
        <v>0</v>
      </c>
      <c r="DF82" s="38">
        <f t="shared" si="260"/>
        <v>0</v>
      </c>
      <c r="DG82" s="34"/>
      <c r="DH82" s="34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130" t="str">
        <f t="shared" si="245"/>
        <v>○</v>
      </c>
      <c r="DV82" s="101">
        <f t="shared" si="246"/>
        <v>0</v>
      </c>
      <c r="DW82" s="42">
        <f t="shared" si="247"/>
        <v>0</v>
      </c>
      <c r="DX82" s="43"/>
      <c r="DY82" s="4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130" t="str">
        <f t="shared" si="248"/>
        <v>○</v>
      </c>
      <c r="EM82" s="30">
        <f t="shared" si="249"/>
        <v>0</v>
      </c>
      <c r="EN82" s="103">
        <f t="shared" si="250"/>
        <v>0</v>
      </c>
      <c r="EO82" s="43"/>
      <c r="EP82" s="34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130" t="str">
        <f t="shared" si="251"/>
        <v>○</v>
      </c>
      <c r="FD82" s="107">
        <f t="shared" si="252"/>
        <v>0</v>
      </c>
      <c r="FE82" s="71"/>
      <c r="FF82" s="70"/>
      <c r="FG82" s="40">
        <f t="shared" si="253"/>
        <v>0</v>
      </c>
      <c r="FI82" s="30">
        <f t="shared" si="261"/>
        <v>0</v>
      </c>
      <c r="FJ82" s="30">
        <f t="shared" si="262"/>
        <v>0</v>
      </c>
      <c r="FK82" s="34">
        <f t="shared" si="254"/>
        <v>0</v>
      </c>
      <c r="FL82" s="34">
        <f t="shared" si="255"/>
        <v>0</v>
      </c>
      <c r="FM82" s="34">
        <f t="shared" si="256"/>
        <v>0</v>
      </c>
      <c r="FN82" s="34">
        <f t="shared" si="257"/>
        <v>0</v>
      </c>
      <c r="FO82" s="34">
        <f t="shared" si="258"/>
        <v>0</v>
      </c>
      <c r="FP82" s="214">
        <f t="shared" si="259"/>
        <v>0</v>
      </c>
    </row>
    <row r="83" spans="1:172" s="76" customFormat="1" ht="14.45" customHeight="1">
      <c r="A83" s="135"/>
      <c r="B83" s="70"/>
      <c r="C83" s="70"/>
      <c r="D83" s="70"/>
      <c r="E83" s="118"/>
      <c r="F83" s="30">
        <f t="shared" si="224"/>
        <v>0</v>
      </c>
      <c r="G83" s="30">
        <f t="shared" si="225"/>
        <v>0</v>
      </c>
      <c r="H83" s="31"/>
      <c r="I83" s="31"/>
      <c r="J83" s="31"/>
      <c r="K83" s="31"/>
      <c r="L83" s="31"/>
      <c r="M83" s="31"/>
      <c r="N83" s="30">
        <f t="shared" si="226"/>
        <v>0</v>
      </c>
      <c r="O83" s="31"/>
      <c r="P83" s="31"/>
      <c r="Q83" s="31"/>
      <c r="R83" s="31"/>
      <c r="S83" s="31"/>
      <c r="T83" s="31"/>
      <c r="U83" s="30"/>
      <c r="V83" s="31"/>
      <c r="W83" s="31"/>
      <c r="X83" s="31"/>
      <c r="Y83" s="31"/>
      <c r="Z83" s="31"/>
      <c r="AA83" s="31"/>
      <c r="AB83" s="31"/>
      <c r="AC83" s="30"/>
      <c r="AD83" s="31"/>
      <c r="AE83" s="31"/>
      <c r="AF83" s="31"/>
      <c r="AG83" s="31"/>
      <c r="AH83" s="31"/>
      <c r="AI83" s="31"/>
      <c r="AJ83" s="30">
        <f t="shared" si="227"/>
        <v>0</v>
      </c>
      <c r="AK83" s="30">
        <f t="shared" si="228"/>
        <v>0</v>
      </c>
      <c r="AL83" s="31"/>
      <c r="AM83" s="31"/>
      <c r="AN83" s="31"/>
      <c r="AO83" s="31"/>
      <c r="AP83" s="31"/>
      <c r="AQ83" s="31"/>
      <c r="AR83" s="30">
        <f t="shared" si="229"/>
        <v>0</v>
      </c>
      <c r="AS83" s="31"/>
      <c r="AT83" s="31"/>
      <c r="AU83" s="31"/>
      <c r="AV83" s="31"/>
      <c r="AW83" s="31"/>
      <c r="AX83" s="31"/>
      <c r="AY83" s="30">
        <f t="shared" si="230"/>
        <v>0</v>
      </c>
      <c r="AZ83" s="31"/>
      <c r="BA83" s="31"/>
      <c r="BB83" s="31"/>
      <c r="BC83" s="31"/>
      <c r="BD83" s="31"/>
      <c r="BE83" s="31"/>
      <c r="BF83" s="31"/>
      <c r="BG83" s="30">
        <f t="shared" si="231"/>
        <v>0</v>
      </c>
      <c r="BH83" s="31"/>
      <c r="BI83" s="31"/>
      <c r="BJ83" s="31"/>
      <c r="BK83" s="32"/>
      <c r="BL83" s="32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125" t="str">
        <f t="shared" si="232"/>
        <v>○</v>
      </c>
      <c r="CA83" s="110">
        <f t="shared" ref="CA83" si="263">IF(SUM(CC83:CD83)&gt;0,1,0)</f>
        <v>0</v>
      </c>
      <c r="CB83" s="30">
        <f t="shared" ref="CB83" si="264">CC83+CD83</f>
        <v>0</v>
      </c>
      <c r="CC83" s="34"/>
      <c r="CD83" s="34"/>
      <c r="CE83" s="34"/>
      <c r="CF83" s="91"/>
      <c r="CG83" s="91"/>
      <c r="CH83" s="130" t="str">
        <f t="shared" si="235"/>
        <v>○</v>
      </c>
      <c r="CI83" s="30">
        <f t="shared" si="236"/>
        <v>0</v>
      </c>
      <c r="CJ83" s="35">
        <f t="shared" ref="CJ83" si="265">IF(SUM(CL83:CM83)&gt;0,1,0)</f>
        <v>0</v>
      </c>
      <c r="CK83" s="36">
        <f t="shared" ref="CK83" si="266">CL83+CM83</f>
        <v>0</v>
      </c>
      <c r="CL83" s="34"/>
      <c r="CM83" s="34"/>
      <c r="CN83" s="34"/>
      <c r="CO83" s="37"/>
      <c r="CP83" s="37"/>
      <c r="CQ83" s="130" t="str">
        <f t="shared" si="239"/>
        <v>○</v>
      </c>
      <c r="CR83" s="30">
        <f t="shared" si="240"/>
        <v>0</v>
      </c>
      <c r="CS83" s="38">
        <f t="shared" ref="CS83" si="267">IF(SUM(CU83:CW83)&gt;0,1,0)</f>
        <v>0</v>
      </c>
      <c r="CT83" s="38">
        <f t="shared" ref="CT83" si="268">CU83+CW83</f>
        <v>0</v>
      </c>
      <c r="CU83" s="34"/>
      <c r="CV83" s="34"/>
      <c r="CW83" s="34"/>
      <c r="CX83" s="34"/>
      <c r="CY83" s="34"/>
      <c r="CZ83" s="33"/>
      <c r="DA83" s="33"/>
      <c r="DB83" s="33"/>
      <c r="DC83" s="33"/>
      <c r="DD83" s="130" t="str">
        <f t="shared" si="243"/>
        <v>○</v>
      </c>
      <c r="DE83" s="30">
        <f t="shared" si="244"/>
        <v>0</v>
      </c>
      <c r="DF83" s="38">
        <f t="shared" ref="DF83" si="269">IF(DG83&gt;0,1,0)</f>
        <v>0</v>
      </c>
      <c r="DG83" s="34"/>
      <c r="DH83" s="34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130" t="str">
        <f t="shared" si="245"/>
        <v>○</v>
      </c>
      <c r="DV83" s="101">
        <f t="shared" si="246"/>
        <v>0</v>
      </c>
      <c r="DW83" s="42">
        <f t="shared" ref="DW83" si="270">IF(DX83&gt;0,1,0)</f>
        <v>0</v>
      </c>
      <c r="DX83" s="43"/>
      <c r="DY83" s="4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130" t="str">
        <f t="shared" si="248"/>
        <v>○</v>
      </c>
      <c r="EM83" s="30">
        <f t="shared" si="249"/>
        <v>0</v>
      </c>
      <c r="EN83" s="103">
        <f t="shared" ref="EN83" si="271">IF(EO83&gt;0,1,0)</f>
        <v>0</v>
      </c>
      <c r="EO83" s="43"/>
      <c r="EP83" s="34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130" t="str">
        <f t="shared" si="251"/>
        <v>○</v>
      </c>
      <c r="FD83" s="107">
        <f t="shared" si="252"/>
        <v>0</v>
      </c>
      <c r="FE83" s="71"/>
      <c r="FF83" s="70"/>
      <c r="FG83" s="40">
        <f t="shared" si="253"/>
        <v>0</v>
      </c>
      <c r="FI83" s="30">
        <f t="shared" si="261"/>
        <v>0</v>
      </c>
      <c r="FJ83" s="30">
        <f t="shared" si="262"/>
        <v>0</v>
      </c>
      <c r="FK83" s="34">
        <f t="shared" si="254"/>
        <v>0</v>
      </c>
      <c r="FL83" s="34">
        <f t="shared" si="255"/>
        <v>0</v>
      </c>
      <c r="FM83" s="34">
        <f t="shared" si="256"/>
        <v>0</v>
      </c>
      <c r="FN83" s="34">
        <f t="shared" si="257"/>
        <v>0</v>
      </c>
      <c r="FO83" s="34">
        <f t="shared" si="258"/>
        <v>0</v>
      </c>
      <c r="FP83" s="214">
        <f t="shared" si="259"/>
        <v>0</v>
      </c>
    </row>
    <row r="84" spans="1:172" s="44" customFormat="1" ht="14.45" customHeight="1">
      <c r="A84" s="137"/>
      <c r="B84" s="29"/>
      <c r="C84" s="29"/>
      <c r="D84" s="29"/>
      <c r="E84" s="119"/>
      <c r="F84" s="30">
        <f t="shared" si="224"/>
        <v>0</v>
      </c>
      <c r="G84" s="30">
        <f t="shared" si="225"/>
        <v>0</v>
      </c>
      <c r="H84" s="31"/>
      <c r="I84" s="31"/>
      <c r="J84" s="31"/>
      <c r="K84" s="31"/>
      <c r="L84" s="31"/>
      <c r="M84" s="31"/>
      <c r="N84" s="30">
        <f t="shared" si="226"/>
        <v>0</v>
      </c>
      <c r="O84" s="31"/>
      <c r="P84" s="31"/>
      <c r="Q84" s="31"/>
      <c r="R84" s="31"/>
      <c r="S84" s="31"/>
      <c r="T84" s="31"/>
      <c r="U84" s="30"/>
      <c r="V84" s="31"/>
      <c r="W84" s="31"/>
      <c r="X84" s="31"/>
      <c r="Y84" s="31"/>
      <c r="Z84" s="31"/>
      <c r="AA84" s="31"/>
      <c r="AB84" s="31"/>
      <c r="AC84" s="30"/>
      <c r="AD84" s="31"/>
      <c r="AE84" s="31"/>
      <c r="AF84" s="31"/>
      <c r="AG84" s="31"/>
      <c r="AH84" s="31"/>
      <c r="AI84" s="31"/>
      <c r="AJ84" s="30">
        <f t="shared" si="227"/>
        <v>0</v>
      </c>
      <c r="AK84" s="30">
        <f t="shared" si="228"/>
        <v>0</v>
      </c>
      <c r="AL84" s="31"/>
      <c r="AM84" s="31"/>
      <c r="AN84" s="31"/>
      <c r="AO84" s="31"/>
      <c r="AP84" s="31"/>
      <c r="AQ84" s="31"/>
      <c r="AR84" s="30">
        <f t="shared" si="229"/>
        <v>0</v>
      </c>
      <c r="AS84" s="31"/>
      <c r="AT84" s="31"/>
      <c r="AU84" s="31"/>
      <c r="AV84" s="31"/>
      <c r="AW84" s="31"/>
      <c r="AX84" s="31"/>
      <c r="AY84" s="30">
        <f t="shared" si="230"/>
        <v>0</v>
      </c>
      <c r="AZ84" s="31"/>
      <c r="BA84" s="31"/>
      <c r="BB84" s="31"/>
      <c r="BC84" s="31"/>
      <c r="BD84" s="31"/>
      <c r="BE84" s="31"/>
      <c r="BF84" s="31"/>
      <c r="BG84" s="30">
        <f t="shared" si="231"/>
        <v>0</v>
      </c>
      <c r="BH84" s="31"/>
      <c r="BI84" s="31"/>
      <c r="BJ84" s="31"/>
      <c r="BK84" s="32"/>
      <c r="BL84" s="32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125" t="str">
        <f t="shared" si="232"/>
        <v>○</v>
      </c>
      <c r="CA84" s="110">
        <f t="shared" ref="CA84:CA190" si="272">IF(SUM(CC84:CD84)&gt;0,1,0)</f>
        <v>0</v>
      </c>
      <c r="CB84" s="30">
        <f t="shared" ref="CB84:CB190" si="273">CC84+CD84</f>
        <v>0</v>
      </c>
      <c r="CC84" s="34"/>
      <c r="CD84" s="34"/>
      <c r="CE84" s="34"/>
      <c r="CF84" s="91"/>
      <c r="CG84" s="91"/>
      <c r="CH84" s="130" t="str">
        <f t="shared" si="235"/>
        <v>○</v>
      </c>
      <c r="CI84" s="30">
        <f t="shared" si="236"/>
        <v>0</v>
      </c>
      <c r="CJ84" s="35">
        <f t="shared" ref="CJ84:CJ190" si="274">IF(SUM(CL84:CM84)&gt;0,1,0)</f>
        <v>0</v>
      </c>
      <c r="CK84" s="36">
        <f t="shared" ref="CK84:CK190" si="275">CL84+CM84</f>
        <v>0</v>
      </c>
      <c r="CL84" s="34"/>
      <c r="CM84" s="34"/>
      <c r="CN84" s="34"/>
      <c r="CO84" s="37"/>
      <c r="CP84" s="37"/>
      <c r="CQ84" s="130" t="str">
        <f t="shared" si="239"/>
        <v>○</v>
      </c>
      <c r="CR84" s="30">
        <f t="shared" si="240"/>
        <v>0</v>
      </c>
      <c r="CS84" s="38">
        <f t="shared" ref="CS84:CS190" si="276">IF(SUM(CU84:CW84)&gt;0,1,0)</f>
        <v>0</v>
      </c>
      <c r="CT84" s="38">
        <f t="shared" ref="CT84:CT190" si="277">CU84+CW84</f>
        <v>0</v>
      </c>
      <c r="CU84" s="34"/>
      <c r="CV84" s="34"/>
      <c r="CW84" s="34"/>
      <c r="CX84" s="34"/>
      <c r="CY84" s="34"/>
      <c r="CZ84" s="33"/>
      <c r="DA84" s="33"/>
      <c r="DB84" s="33"/>
      <c r="DC84" s="33"/>
      <c r="DD84" s="130" t="str">
        <f t="shared" si="243"/>
        <v>○</v>
      </c>
      <c r="DE84" s="30">
        <f t="shared" si="244"/>
        <v>0</v>
      </c>
      <c r="DF84" s="38">
        <f t="shared" ref="DF84:DF191" si="278">IF(DG84&gt;0,1,0)</f>
        <v>0</v>
      </c>
      <c r="DG84" s="34"/>
      <c r="DH84" s="34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130" t="str">
        <f t="shared" si="245"/>
        <v>○</v>
      </c>
      <c r="DV84" s="101">
        <f t="shared" si="246"/>
        <v>0</v>
      </c>
      <c r="DW84" s="42">
        <f t="shared" ref="DW84:DW190" si="279">IF(DX84&gt;0,1,0)</f>
        <v>0</v>
      </c>
      <c r="DX84" s="43"/>
      <c r="DY84" s="4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130" t="str">
        <f t="shared" si="248"/>
        <v>○</v>
      </c>
      <c r="EM84" s="30">
        <f t="shared" si="249"/>
        <v>0</v>
      </c>
      <c r="EN84" s="103">
        <f t="shared" ref="EN84:EN190" si="280">IF(EO84&gt;0,1,0)</f>
        <v>0</v>
      </c>
      <c r="EO84" s="43"/>
      <c r="EP84" s="34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130" t="str">
        <f t="shared" si="251"/>
        <v>○</v>
      </c>
      <c r="FD84" s="107">
        <f t="shared" si="252"/>
        <v>0</v>
      </c>
      <c r="FE84" s="39"/>
      <c r="FF84" s="29"/>
      <c r="FG84" s="40">
        <f t="shared" si="253"/>
        <v>0</v>
      </c>
      <c r="FI84" s="30">
        <f t="shared" si="261"/>
        <v>0</v>
      </c>
      <c r="FJ84" s="30">
        <f t="shared" si="262"/>
        <v>0</v>
      </c>
      <c r="FK84" s="34">
        <f t="shared" si="254"/>
        <v>0</v>
      </c>
      <c r="FL84" s="34">
        <f t="shared" si="255"/>
        <v>0</v>
      </c>
      <c r="FM84" s="34">
        <f t="shared" si="256"/>
        <v>0</v>
      </c>
      <c r="FN84" s="34">
        <f t="shared" si="257"/>
        <v>0</v>
      </c>
      <c r="FO84" s="34">
        <f t="shared" si="258"/>
        <v>0</v>
      </c>
      <c r="FP84" s="214">
        <f t="shared" si="259"/>
        <v>0</v>
      </c>
    </row>
    <row r="85" spans="1:172" s="44" customFormat="1" ht="14.45" customHeight="1">
      <c r="A85" s="137"/>
      <c r="B85" s="29"/>
      <c r="C85" s="29"/>
      <c r="D85" s="29"/>
      <c r="E85" s="119"/>
      <c r="F85" s="30">
        <f t="shared" si="224"/>
        <v>0</v>
      </c>
      <c r="G85" s="30">
        <f t="shared" si="225"/>
        <v>0</v>
      </c>
      <c r="H85" s="31"/>
      <c r="I85" s="31"/>
      <c r="J85" s="31"/>
      <c r="K85" s="31"/>
      <c r="L85" s="31"/>
      <c r="M85" s="31"/>
      <c r="N85" s="30">
        <f t="shared" si="226"/>
        <v>0</v>
      </c>
      <c r="O85" s="31"/>
      <c r="P85" s="31"/>
      <c r="Q85" s="31"/>
      <c r="R85" s="31"/>
      <c r="S85" s="31"/>
      <c r="T85" s="31"/>
      <c r="U85" s="30"/>
      <c r="V85" s="31"/>
      <c r="W85" s="31"/>
      <c r="X85" s="31"/>
      <c r="Y85" s="31"/>
      <c r="Z85" s="31"/>
      <c r="AA85" s="31"/>
      <c r="AB85" s="31"/>
      <c r="AC85" s="30"/>
      <c r="AD85" s="31"/>
      <c r="AE85" s="31"/>
      <c r="AF85" s="31"/>
      <c r="AG85" s="31"/>
      <c r="AH85" s="31"/>
      <c r="AI85" s="31"/>
      <c r="AJ85" s="30">
        <f t="shared" si="227"/>
        <v>0</v>
      </c>
      <c r="AK85" s="30">
        <f t="shared" si="228"/>
        <v>0</v>
      </c>
      <c r="AL85" s="31"/>
      <c r="AM85" s="31"/>
      <c r="AN85" s="31"/>
      <c r="AO85" s="31"/>
      <c r="AP85" s="31"/>
      <c r="AQ85" s="31"/>
      <c r="AR85" s="30">
        <f t="shared" si="229"/>
        <v>0</v>
      </c>
      <c r="AS85" s="31"/>
      <c r="AT85" s="31"/>
      <c r="AU85" s="31"/>
      <c r="AV85" s="31"/>
      <c r="AW85" s="31"/>
      <c r="AX85" s="31"/>
      <c r="AY85" s="30">
        <f t="shared" si="230"/>
        <v>0</v>
      </c>
      <c r="AZ85" s="31"/>
      <c r="BA85" s="31"/>
      <c r="BB85" s="31"/>
      <c r="BC85" s="31"/>
      <c r="BD85" s="31"/>
      <c r="BE85" s="31"/>
      <c r="BF85" s="31"/>
      <c r="BG85" s="30">
        <f t="shared" si="231"/>
        <v>0</v>
      </c>
      <c r="BH85" s="31"/>
      <c r="BI85" s="31"/>
      <c r="BJ85" s="31"/>
      <c r="BK85" s="32"/>
      <c r="BL85" s="32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125" t="str">
        <f t="shared" si="232"/>
        <v>○</v>
      </c>
      <c r="CA85" s="110">
        <f t="shared" si="272"/>
        <v>0</v>
      </c>
      <c r="CB85" s="30">
        <f t="shared" si="273"/>
        <v>0</v>
      </c>
      <c r="CC85" s="34"/>
      <c r="CD85" s="34"/>
      <c r="CE85" s="34"/>
      <c r="CF85" s="91"/>
      <c r="CG85" s="91"/>
      <c r="CH85" s="130" t="str">
        <f t="shared" si="235"/>
        <v>○</v>
      </c>
      <c r="CI85" s="30">
        <f t="shared" si="236"/>
        <v>0</v>
      </c>
      <c r="CJ85" s="35">
        <f t="shared" si="274"/>
        <v>0</v>
      </c>
      <c r="CK85" s="36">
        <f t="shared" si="275"/>
        <v>0</v>
      </c>
      <c r="CL85" s="34"/>
      <c r="CM85" s="34"/>
      <c r="CN85" s="34"/>
      <c r="CO85" s="37"/>
      <c r="CP85" s="37"/>
      <c r="CQ85" s="130" t="str">
        <f t="shared" si="239"/>
        <v>○</v>
      </c>
      <c r="CR85" s="30">
        <f t="shared" si="240"/>
        <v>0</v>
      </c>
      <c r="CS85" s="38">
        <f t="shared" si="276"/>
        <v>0</v>
      </c>
      <c r="CT85" s="38">
        <f t="shared" si="277"/>
        <v>0</v>
      </c>
      <c r="CU85" s="34"/>
      <c r="CV85" s="34"/>
      <c r="CW85" s="34"/>
      <c r="CX85" s="34"/>
      <c r="CY85" s="34"/>
      <c r="CZ85" s="33"/>
      <c r="DA85" s="33"/>
      <c r="DB85" s="33"/>
      <c r="DC85" s="33"/>
      <c r="DD85" s="130" t="str">
        <f t="shared" si="243"/>
        <v>○</v>
      </c>
      <c r="DE85" s="30">
        <f t="shared" si="244"/>
        <v>0</v>
      </c>
      <c r="DF85" s="38">
        <f t="shared" si="278"/>
        <v>0</v>
      </c>
      <c r="DG85" s="34"/>
      <c r="DH85" s="34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130" t="str">
        <f t="shared" si="245"/>
        <v>○</v>
      </c>
      <c r="DV85" s="101">
        <f t="shared" si="246"/>
        <v>0</v>
      </c>
      <c r="DW85" s="42">
        <f t="shared" si="279"/>
        <v>0</v>
      </c>
      <c r="DX85" s="43"/>
      <c r="DY85" s="43"/>
      <c r="DZ85" s="33"/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130" t="str">
        <f t="shared" si="248"/>
        <v>○</v>
      </c>
      <c r="EM85" s="30">
        <f t="shared" si="249"/>
        <v>0</v>
      </c>
      <c r="EN85" s="103">
        <f t="shared" si="280"/>
        <v>0</v>
      </c>
      <c r="EO85" s="43"/>
      <c r="EP85" s="34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130" t="str">
        <f t="shared" si="251"/>
        <v>○</v>
      </c>
      <c r="FD85" s="107">
        <f t="shared" si="252"/>
        <v>0</v>
      </c>
      <c r="FE85" s="39"/>
      <c r="FF85" s="29"/>
      <c r="FG85" s="40">
        <f t="shared" si="253"/>
        <v>0</v>
      </c>
      <c r="FI85" s="30">
        <f t="shared" si="261"/>
        <v>0</v>
      </c>
      <c r="FJ85" s="30">
        <f t="shared" si="262"/>
        <v>0</v>
      </c>
      <c r="FK85" s="34">
        <f t="shared" si="254"/>
        <v>0</v>
      </c>
      <c r="FL85" s="34">
        <f t="shared" si="255"/>
        <v>0</v>
      </c>
      <c r="FM85" s="34">
        <f t="shared" si="256"/>
        <v>0</v>
      </c>
      <c r="FN85" s="34">
        <f t="shared" si="257"/>
        <v>0</v>
      </c>
      <c r="FO85" s="34">
        <f t="shared" si="258"/>
        <v>0</v>
      </c>
      <c r="FP85" s="214">
        <f t="shared" si="259"/>
        <v>0</v>
      </c>
    </row>
    <row r="86" spans="1:172" s="44" customFormat="1" ht="14.45" customHeight="1">
      <c r="A86" s="137"/>
      <c r="B86" s="29"/>
      <c r="C86" s="29"/>
      <c r="D86" s="29"/>
      <c r="E86" s="119"/>
      <c r="F86" s="30">
        <f t="shared" si="224"/>
        <v>0</v>
      </c>
      <c r="G86" s="30">
        <f t="shared" si="225"/>
        <v>0</v>
      </c>
      <c r="H86" s="31"/>
      <c r="I86" s="31"/>
      <c r="J86" s="31"/>
      <c r="K86" s="31"/>
      <c r="L86" s="31"/>
      <c r="M86" s="31"/>
      <c r="N86" s="30">
        <f t="shared" si="226"/>
        <v>0</v>
      </c>
      <c r="O86" s="31"/>
      <c r="P86" s="31"/>
      <c r="Q86" s="31"/>
      <c r="R86" s="31"/>
      <c r="S86" s="31"/>
      <c r="T86" s="31"/>
      <c r="U86" s="30"/>
      <c r="V86" s="31"/>
      <c r="W86" s="31"/>
      <c r="X86" s="31"/>
      <c r="Y86" s="31"/>
      <c r="Z86" s="31"/>
      <c r="AA86" s="31"/>
      <c r="AB86" s="31"/>
      <c r="AC86" s="30"/>
      <c r="AD86" s="31"/>
      <c r="AE86" s="31"/>
      <c r="AF86" s="31"/>
      <c r="AG86" s="31"/>
      <c r="AH86" s="31"/>
      <c r="AI86" s="31"/>
      <c r="AJ86" s="30">
        <f t="shared" si="227"/>
        <v>0</v>
      </c>
      <c r="AK86" s="30">
        <f t="shared" si="228"/>
        <v>0</v>
      </c>
      <c r="AL86" s="31"/>
      <c r="AM86" s="31"/>
      <c r="AN86" s="31"/>
      <c r="AO86" s="31"/>
      <c r="AP86" s="31"/>
      <c r="AQ86" s="31"/>
      <c r="AR86" s="30">
        <f t="shared" si="229"/>
        <v>0</v>
      </c>
      <c r="AS86" s="31"/>
      <c r="AT86" s="31"/>
      <c r="AU86" s="31"/>
      <c r="AV86" s="31"/>
      <c r="AW86" s="31"/>
      <c r="AX86" s="31"/>
      <c r="AY86" s="30">
        <f t="shared" si="230"/>
        <v>0</v>
      </c>
      <c r="AZ86" s="31"/>
      <c r="BA86" s="31"/>
      <c r="BB86" s="31"/>
      <c r="BC86" s="31"/>
      <c r="BD86" s="31"/>
      <c r="BE86" s="31"/>
      <c r="BF86" s="31"/>
      <c r="BG86" s="30">
        <f t="shared" si="231"/>
        <v>0</v>
      </c>
      <c r="BH86" s="31"/>
      <c r="BI86" s="31"/>
      <c r="BJ86" s="31"/>
      <c r="BK86" s="32"/>
      <c r="BL86" s="32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125" t="str">
        <f t="shared" si="232"/>
        <v>○</v>
      </c>
      <c r="CA86" s="110">
        <f t="shared" si="272"/>
        <v>0</v>
      </c>
      <c r="CB86" s="30">
        <f t="shared" si="273"/>
        <v>0</v>
      </c>
      <c r="CC86" s="34"/>
      <c r="CD86" s="34"/>
      <c r="CE86" s="34"/>
      <c r="CF86" s="91"/>
      <c r="CG86" s="91"/>
      <c r="CH86" s="130" t="str">
        <f t="shared" si="235"/>
        <v>○</v>
      </c>
      <c r="CI86" s="30">
        <f t="shared" si="236"/>
        <v>0</v>
      </c>
      <c r="CJ86" s="35">
        <f t="shared" si="274"/>
        <v>0</v>
      </c>
      <c r="CK86" s="36">
        <f t="shared" si="275"/>
        <v>0</v>
      </c>
      <c r="CL86" s="34"/>
      <c r="CM86" s="34"/>
      <c r="CN86" s="34"/>
      <c r="CO86" s="37"/>
      <c r="CP86" s="37"/>
      <c r="CQ86" s="130" t="str">
        <f t="shared" si="239"/>
        <v>○</v>
      </c>
      <c r="CR86" s="30">
        <f t="shared" si="240"/>
        <v>0</v>
      </c>
      <c r="CS86" s="38">
        <f t="shared" si="276"/>
        <v>0</v>
      </c>
      <c r="CT86" s="38">
        <f t="shared" si="277"/>
        <v>0</v>
      </c>
      <c r="CU86" s="34"/>
      <c r="CV86" s="34"/>
      <c r="CW86" s="34"/>
      <c r="CX86" s="34"/>
      <c r="CY86" s="34"/>
      <c r="CZ86" s="33"/>
      <c r="DA86" s="33"/>
      <c r="DB86" s="33"/>
      <c r="DC86" s="33"/>
      <c r="DD86" s="130" t="str">
        <f t="shared" si="243"/>
        <v>○</v>
      </c>
      <c r="DE86" s="30">
        <f t="shared" si="244"/>
        <v>0</v>
      </c>
      <c r="DF86" s="38">
        <f t="shared" si="278"/>
        <v>0</v>
      </c>
      <c r="DG86" s="34"/>
      <c r="DH86" s="34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130" t="str">
        <f t="shared" si="245"/>
        <v>○</v>
      </c>
      <c r="DV86" s="101">
        <f t="shared" si="246"/>
        <v>0</v>
      </c>
      <c r="DW86" s="42">
        <f t="shared" si="279"/>
        <v>0</v>
      </c>
      <c r="DX86" s="43"/>
      <c r="DY86" s="4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130" t="str">
        <f t="shared" si="248"/>
        <v>○</v>
      </c>
      <c r="EM86" s="30">
        <f t="shared" si="249"/>
        <v>0</v>
      </c>
      <c r="EN86" s="103">
        <f t="shared" si="280"/>
        <v>0</v>
      </c>
      <c r="EO86" s="43"/>
      <c r="EP86" s="34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130" t="str">
        <f t="shared" si="251"/>
        <v>○</v>
      </c>
      <c r="FD86" s="107">
        <f t="shared" si="252"/>
        <v>0</v>
      </c>
      <c r="FE86" s="39"/>
      <c r="FF86" s="29"/>
      <c r="FG86" s="40">
        <f t="shared" si="253"/>
        <v>0</v>
      </c>
      <c r="FI86" s="30">
        <f t="shared" si="261"/>
        <v>0</v>
      </c>
      <c r="FJ86" s="30">
        <f t="shared" si="262"/>
        <v>0</v>
      </c>
      <c r="FK86" s="34">
        <f t="shared" si="254"/>
        <v>0</v>
      </c>
      <c r="FL86" s="34">
        <f t="shared" si="255"/>
        <v>0</v>
      </c>
      <c r="FM86" s="34">
        <f t="shared" si="256"/>
        <v>0</v>
      </c>
      <c r="FN86" s="34">
        <f t="shared" si="257"/>
        <v>0</v>
      </c>
      <c r="FO86" s="34">
        <f t="shared" si="258"/>
        <v>0</v>
      </c>
      <c r="FP86" s="214">
        <f t="shared" si="259"/>
        <v>0</v>
      </c>
    </row>
    <row r="87" spans="1:172" s="44" customFormat="1" ht="14.45" customHeight="1">
      <c r="A87" s="137"/>
      <c r="B87" s="29"/>
      <c r="C87" s="29"/>
      <c r="D87" s="29"/>
      <c r="E87" s="119"/>
      <c r="F87" s="30">
        <f t="shared" si="224"/>
        <v>0</v>
      </c>
      <c r="G87" s="30">
        <f t="shared" si="225"/>
        <v>0</v>
      </c>
      <c r="H87" s="31"/>
      <c r="I87" s="31"/>
      <c r="J87" s="31"/>
      <c r="K87" s="31"/>
      <c r="L87" s="31"/>
      <c r="M87" s="31"/>
      <c r="N87" s="30">
        <f t="shared" si="226"/>
        <v>0</v>
      </c>
      <c r="O87" s="31"/>
      <c r="P87" s="31"/>
      <c r="Q87" s="31"/>
      <c r="R87" s="31"/>
      <c r="S87" s="31"/>
      <c r="T87" s="31"/>
      <c r="U87" s="30"/>
      <c r="V87" s="31"/>
      <c r="W87" s="31"/>
      <c r="X87" s="31"/>
      <c r="Y87" s="31"/>
      <c r="Z87" s="31"/>
      <c r="AA87" s="31"/>
      <c r="AB87" s="31"/>
      <c r="AC87" s="30"/>
      <c r="AD87" s="31"/>
      <c r="AE87" s="31"/>
      <c r="AF87" s="31"/>
      <c r="AG87" s="31"/>
      <c r="AH87" s="31"/>
      <c r="AI87" s="31"/>
      <c r="AJ87" s="30">
        <f t="shared" si="227"/>
        <v>0</v>
      </c>
      <c r="AK87" s="30">
        <f t="shared" si="228"/>
        <v>0</v>
      </c>
      <c r="AL87" s="31"/>
      <c r="AM87" s="31"/>
      <c r="AN87" s="31"/>
      <c r="AO87" s="31"/>
      <c r="AP87" s="31"/>
      <c r="AQ87" s="31"/>
      <c r="AR87" s="30">
        <f t="shared" si="229"/>
        <v>0</v>
      </c>
      <c r="AS87" s="31"/>
      <c r="AT87" s="31"/>
      <c r="AU87" s="31"/>
      <c r="AV87" s="31"/>
      <c r="AW87" s="31"/>
      <c r="AX87" s="31"/>
      <c r="AY87" s="30">
        <f t="shared" si="230"/>
        <v>0</v>
      </c>
      <c r="AZ87" s="31"/>
      <c r="BA87" s="31"/>
      <c r="BB87" s="31"/>
      <c r="BC87" s="31"/>
      <c r="BD87" s="31"/>
      <c r="BE87" s="31"/>
      <c r="BF87" s="31"/>
      <c r="BG87" s="30">
        <f t="shared" si="231"/>
        <v>0</v>
      </c>
      <c r="BH87" s="31"/>
      <c r="BI87" s="31"/>
      <c r="BJ87" s="31"/>
      <c r="BK87" s="32"/>
      <c r="BL87" s="32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125" t="str">
        <f t="shared" si="232"/>
        <v>○</v>
      </c>
      <c r="CA87" s="110">
        <f t="shared" si="272"/>
        <v>0</v>
      </c>
      <c r="CB87" s="30">
        <f t="shared" si="273"/>
        <v>0</v>
      </c>
      <c r="CC87" s="34"/>
      <c r="CD87" s="34"/>
      <c r="CE87" s="34"/>
      <c r="CF87" s="91"/>
      <c r="CG87" s="91"/>
      <c r="CH87" s="130" t="str">
        <f t="shared" si="235"/>
        <v>○</v>
      </c>
      <c r="CI87" s="30">
        <f t="shared" si="236"/>
        <v>0</v>
      </c>
      <c r="CJ87" s="35">
        <f t="shared" si="274"/>
        <v>0</v>
      </c>
      <c r="CK87" s="36">
        <f t="shared" si="275"/>
        <v>0</v>
      </c>
      <c r="CL87" s="34"/>
      <c r="CM87" s="34"/>
      <c r="CN87" s="34"/>
      <c r="CO87" s="37"/>
      <c r="CP87" s="37"/>
      <c r="CQ87" s="130" t="str">
        <f t="shared" si="239"/>
        <v>○</v>
      </c>
      <c r="CR87" s="30">
        <f t="shared" si="240"/>
        <v>0</v>
      </c>
      <c r="CS87" s="38">
        <f t="shared" si="276"/>
        <v>0</v>
      </c>
      <c r="CT87" s="38">
        <f t="shared" si="277"/>
        <v>0</v>
      </c>
      <c r="CU87" s="34"/>
      <c r="CV87" s="34"/>
      <c r="CW87" s="34"/>
      <c r="CX87" s="34"/>
      <c r="CY87" s="34"/>
      <c r="CZ87" s="33"/>
      <c r="DA87" s="33"/>
      <c r="DB87" s="33"/>
      <c r="DC87" s="33"/>
      <c r="DD87" s="130" t="str">
        <f t="shared" si="243"/>
        <v>○</v>
      </c>
      <c r="DE87" s="30">
        <f t="shared" si="244"/>
        <v>0</v>
      </c>
      <c r="DF87" s="38">
        <f t="shared" si="278"/>
        <v>0</v>
      </c>
      <c r="DG87" s="34"/>
      <c r="DH87" s="34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130" t="str">
        <f t="shared" si="245"/>
        <v>○</v>
      </c>
      <c r="DV87" s="101">
        <f t="shared" si="246"/>
        <v>0</v>
      </c>
      <c r="DW87" s="42">
        <f t="shared" si="279"/>
        <v>0</v>
      </c>
      <c r="DX87" s="43"/>
      <c r="DY87" s="4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130" t="str">
        <f t="shared" si="248"/>
        <v>○</v>
      </c>
      <c r="EM87" s="30">
        <f t="shared" si="249"/>
        <v>0</v>
      </c>
      <c r="EN87" s="103">
        <f t="shared" si="280"/>
        <v>0</v>
      </c>
      <c r="EO87" s="43"/>
      <c r="EP87" s="34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130" t="str">
        <f t="shared" si="251"/>
        <v>○</v>
      </c>
      <c r="FD87" s="107">
        <f t="shared" si="252"/>
        <v>0</v>
      </c>
      <c r="FE87" s="39"/>
      <c r="FF87" s="29"/>
      <c r="FG87" s="40">
        <f t="shared" si="253"/>
        <v>0</v>
      </c>
      <c r="FI87" s="30">
        <f t="shared" si="261"/>
        <v>0</v>
      </c>
      <c r="FJ87" s="30">
        <f t="shared" si="262"/>
        <v>0</v>
      </c>
      <c r="FK87" s="34">
        <f t="shared" si="254"/>
        <v>0</v>
      </c>
      <c r="FL87" s="34">
        <f t="shared" si="255"/>
        <v>0</v>
      </c>
      <c r="FM87" s="34">
        <f t="shared" si="256"/>
        <v>0</v>
      </c>
      <c r="FN87" s="34">
        <f t="shared" si="257"/>
        <v>0</v>
      </c>
      <c r="FO87" s="34">
        <f t="shared" si="258"/>
        <v>0</v>
      </c>
      <c r="FP87" s="214">
        <f t="shared" si="259"/>
        <v>0</v>
      </c>
    </row>
    <row r="88" spans="1:172" s="44" customFormat="1" ht="14.45" customHeight="1">
      <c r="A88" s="137"/>
      <c r="B88" s="29"/>
      <c r="C88" s="29"/>
      <c r="D88" s="29"/>
      <c r="E88" s="119"/>
      <c r="F88" s="30">
        <f t="shared" si="224"/>
        <v>0</v>
      </c>
      <c r="G88" s="30">
        <f t="shared" si="225"/>
        <v>0</v>
      </c>
      <c r="H88" s="31"/>
      <c r="I88" s="31"/>
      <c r="J88" s="31"/>
      <c r="K88" s="31"/>
      <c r="L88" s="31"/>
      <c r="M88" s="31"/>
      <c r="N88" s="30">
        <f t="shared" si="226"/>
        <v>0</v>
      </c>
      <c r="O88" s="31"/>
      <c r="P88" s="31"/>
      <c r="Q88" s="31"/>
      <c r="R88" s="31"/>
      <c r="S88" s="31"/>
      <c r="T88" s="31"/>
      <c r="U88" s="30"/>
      <c r="V88" s="31"/>
      <c r="W88" s="31"/>
      <c r="X88" s="31"/>
      <c r="Y88" s="31"/>
      <c r="Z88" s="31"/>
      <c r="AA88" s="31"/>
      <c r="AB88" s="31"/>
      <c r="AC88" s="30"/>
      <c r="AD88" s="31"/>
      <c r="AE88" s="31"/>
      <c r="AF88" s="31"/>
      <c r="AG88" s="31"/>
      <c r="AH88" s="31"/>
      <c r="AI88" s="31"/>
      <c r="AJ88" s="30">
        <f t="shared" si="227"/>
        <v>0</v>
      </c>
      <c r="AK88" s="30">
        <f t="shared" si="228"/>
        <v>0</v>
      </c>
      <c r="AL88" s="31"/>
      <c r="AM88" s="31"/>
      <c r="AN88" s="31"/>
      <c r="AO88" s="31"/>
      <c r="AP88" s="31"/>
      <c r="AQ88" s="31"/>
      <c r="AR88" s="30">
        <f t="shared" si="229"/>
        <v>0</v>
      </c>
      <c r="AS88" s="31"/>
      <c r="AT88" s="31"/>
      <c r="AU88" s="31"/>
      <c r="AV88" s="31"/>
      <c r="AW88" s="31"/>
      <c r="AX88" s="31"/>
      <c r="AY88" s="30">
        <f t="shared" si="230"/>
        <v>0</v>
      </c>
      <c r="AZ88" s="31"/>
      <c r="BA88" s="31"/>
      <c r="BB88" s="31"/>
      <c r="BC88" s="31"/>
      <c r="BD88" s="31"/>
      <c r="BE88" s="31"/>
      <c r="BF88" s="31"/>
      <c r="BG88" s="30">
        <f t="shared" si="231"/>
        <v>0</v>
      </c>
      <c r="BH88" s="31"/>
      <c r="BI88" s="31"/>
      <c r="BJ88" s="31"/>
      <c r="BK88" s="32"/>
      <c r="BL88" s="32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125" t="str">
        <f t="shared" si="232"/>
        <v>○</v>
      </c>
      <c r="CA88" s="110">
        <f t="shared" si="272"/>
        <v>0</v>
      </c>
      <c r="CB88" s="30">
        <f t="shared" si="273"/>
        <v>0</v>
      </c>
      <c r="CC88" s="34"/>
      <c r="CD88" s="34"/>
      <c r="CE88" s="34"/>
      <c r="CF88" s="91"/>
      <c r="CG88" s="91"/>
      <c r="CH88" s="130" t="str">
        <f t="shared" si="235"/>
        <v>○</v>
      </c>
      <c r="CI88" s="30">
        <f t="shared" si="236"/>
        <v>0</v>
      </c>
      <c r="CJ88" s="35">
        <f t="shared" si="274"/>
        <v>0</v>
      </c>
      <c r="CK88" s="36">
        <f t="shared" si="275"/>
        <v>0</v>
      </c>
      <c r="CL88" s="34"/>
      <c r="CM88" s="34"/>
      <c r="CN88" s="34"/>
      <c r="CO88" s="37"/>
      <c r="CP88" s="37"/>
      <c r="CQ88" s="130" t="str">
        <f t="shared" si="239"/>
        <v>○</v>
      </c>
      <c r="CR88" s="30">
        <f t="shared" si="240"/>
        <v>0</v>
      </c>
      <c r="CS88" s="38">
        <f t="shared" si="276"/>
        <v>0</v>
      </c>
      <c r="CT88" s="38">
        <f t="shared" si="277"/>
        <v>0</v>
      </c>
      <c r="CU88" s="34"/>
      <c r="CV88" s="34"/>
      <c r="CW88" s="34"/>
      <c r="CX88" s="34"/>
      <c r="CY88" s="34"/>
      <c r="CZ88" s="33"/>
      <c r="DA88" s="33"/>
      <c r="DB88" s="33"/>
      <c r="DC88" s="33"/>
      <c r="DD88" s="130" t="str">
        <f t="shared" si="243"/>
        <v>○</v>
      </c>
      <c r="DE88" s="30">
        <f t="shared" si="244"/>
        <v>0</v>
      </c>
      <c r="DF88" s="38">
        <f t="shared" si="278"/>
        <v>0</v>
      </c>
      <c r="DG88" s="34"/>
      <c r="DH88" s="34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130" t="str">
        <f t="shared" si="245"/>
        <v>○</v>
      </c>
      <c r="DV88" s="101">
        <f t="shared" si="246"/>
        <v>0</v>
      </c>
      <c r="DW88" s="42">
        <f t="shared" si="279"/>
        <v>0</v>
      </c>
      <c r="DX88" s="43"/>
      <c r="DY88" s="4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130" t="str">
        <f t="shared" si="248"/>
        <v>○</v>
      </c>
      <c r="EM88" s="30">
        <f t="shared" si="249"/>
        <v>0</v>
      </c>
      <c r="EN88" s="103">
        <f t="shared" si="280"/>
        <v>0</v>
      </c>
      <c r="EO88" s="43"/>
      <c r="EP88" s="34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130" t="str">
        <f t="shared" si="251"/>
        <v>○</v>
      </c>
      <c r="FD88" s="107">
        <f t="shared" si="252"/>
        <v>0</v>
      </c>
      <c r="FE88" s="39"/>
      <c r="FF88" s="29"/>
      <c r="FG88" s="40">
        <f t="shared" si="253"/>
        <v>0</v>
      </c>
      <c r="FI88" s="30">
        <f t="shared" si="261"/>
        <v>0</v>
      </c>
      <c r="FJ88" s="30">
        <f t="shared" si="262"/>
        <v>0</v>
      </c>
      <c r="FK88" s="34">
        <f t="shared" si="254"/>
        <v>0</v>
      </c>
      <c r="FL88" s="34">
        <f t="shared" si="255"/>
        <v>0</v>
      </c>
      <c r="FM88" s="34">
        <f t="shared" si="256"/>
        <v>0</v>
      </c>
      <c r="FN88" s="34">
        <f t="shared" si="257"/>
        <v>0</v>
      </c>
      <c r="FO88" s="34">
        <f t="shared" si="258"/>
        <v>0</v>
      </c>
      <c r="FP88" s="214">
        <f t="shared" si="259"/>
        <v>0</v>
      </c>
    </row>
    <row r="89" spans="1:172" s="44" customFormat="1" ht="14.45" customHeight="1">
      <c r="A89" s="137"/>
      <c r="B89" s="29"/>
      <c r="C89" s="29"/>
      <c r="D89" s="29"/>
      <c r="E89" s="119"/>
      <c r="F89" s="30">
        <f t="shared" si="224"/>
        <v>0</v>
      </c>
      <c r="G89" s="30">
        <f t="shared" si="225"/>
        <v>0</v>
      </c>
      <c r="H89" s="31"/>
      <c r="I89" s="31"/>
      <c r="J89" s="31"/>
      <c r="K89" s="31"/>
      <c r="L89" s="31"/>
      <c r="M89" s="31"/>
      <c r="N89" s="30">
        <f t="shared" si="226"/>
        <v>0</v>
      </c>
      <c r="O89" s="31"/>
      <c r="P89" s="31"/>
      <c r="Q89" s="31"/>
      <c r="R89" s="31"/>
      <c r="S89" s="31"/>
      <c r="T89" s="31"/>
      <c r="U89" s="30"/>
      <c r="V89" s="31"/>
      <c r="W89" s="31"/>
      <c r="X89" s="31"/>
      <c r="Y89" s="31"/>
      <c r="Z89" s="31"/>
      <c r="AA89" s="31"/>
      <c r="AB89" s="31"/>
      <c r="AC89" s="30"/>
      <c r="AD89" s="31"/>
      <c r="AE89" s="31"/>
      <c r="AF89" s="31"/>
      <c r="AG89" s="31"/>
      <c r="AH89" s="31"/>
      <c r="AI89" s="31"/>
      <c r="AJ89" s="30">
        <f t="shared" si="227"/>
        <v>0</v>
      </c>
      <c r="AK89" s="30">
        <f t="shared" si="228"/>
        <v>0</v>
      </c>
      <c r="AL89" s="31"/>
      <c r="AM89" s="31"/>
      <c r="AN89" s="31"/>
      <c r="AO89" s="31"/>
      <c r="AP89" s="31"/>
      <c r="AQ89" s="31"/>
      <c r="AR89" s="30">
        <f t="shared" si="229"/>
        <v>0</v>
      </c>
      <c r="AS89" s="31"/>
      <c r="AT89" s="31"/>
      <c r="AU89" s="31"/>
      <c r="AV89" s="31"/>
      <c r="AW89" s="31"/>
      <c r="AX89" s="31"/>
      <c r="AY89" s="30">
        <f t="shared" si="230"/>
        <v>0</v>
      </c>
      <c r="AZ89" s="31"/>
      <c r="BA89" s="31"/>
      <c r="BB89" s="31"/>
      <c r="BC89" s="31"/>
      <c r="BD89" s="31"/>
      <c r="BE89" s="31"/>
      <c r="BF89" s="31"/>
      <c r="BG89" s="30">
        <f t="shared" si="231"/>
        <v>0</v>
      </c>
      <c r="BH89" s="31"/>
      <c r="BI89" s="31"/>
      <c r="BJ89" s="31"/>
      <c r="BK89" s="32"/>
      <c r="BL89" s="32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125" t="str">
        <f t="shared" si="232"/>
        <v>○</v>
      </c>
      <c r="CA89" s="110">
        <f t="shared" si="272"/>
        <v>0</v>
      </c>
      <c r="CB89" s="30">
        <f t="shared" si="273"/>
        <v>0</v>
      </c>
      <c r="CC89" s="34"/>
      <c r="CD89" s="34"/>
      <c r="CE89" s="34"/>
      <c r="CF89" s="91"/>
      <c r="CG89" s="91"/>
      <c r="CH89" s="130" t="str">
        <f t="shared" si="235"/>
        <v>○</v>
      </c>
      <c r="CI89" s="30">
        <f t="shared" si="236"/>
        <v>0</v>
      </c>
      <c r="CJ89" s="35">
        <f t="shared" si="274"/>
        <v>0</v>
      </c>
      <c r="CK89" s="36">
        <f t="shared" si="275"/>
        <v>0</v>
      </c>
      <c r="CL89" s="34"/>
      <c r="CM89" s="34"/>
      <c r="CN89" s="34"/>
      <c r="CO89" s="37"/>
      <c r="CP89" s="37"/>
      <c r="CQ89" s="130" t="str">
        <f t="shared" si="239"/>
        <v>○</v>
      </c>
      <c r="CR89" s="30">
        <f t="shared" si="240"/>
        <v>0</v>
      </c>
      <c r="CS89" s="38">
        <f t="shared" si="276"/>
        <v>0</v>
      </c>
      <c r="CT89" s="38">
        <f t="shared" si="277"/>
        <v>0</v>
      </c>
      <c r="CU89" s="34"/>
      <c r="CV89" s="34"/>
      <c r="CW89" s="34"/>
      <c r="CX89" s="34"/>
      <c r="CY89" s="34"/>
      <c r="CZ89" s="33"/>
      <c r="DA89" s="33"/>
      <c r="DB89" s="33"/>
      <c r="DC89" s="33"/>
      <c r="DD89" s="130" t="str">
        <f t="shared" si="243"/>
        <v>○</v>
      </c>
      <c r="DE89" s="30">
        <f t="shared" si="244"/>
        <v>0</v>
      </c>
      <c r="DF89" s="38">
        <f t="shared" si="278"/>
        <v>0</v>
      </c>
      <c r="DG89" s="34"/>
      <c r="DH89" s="34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130" t="str">
        <f t="shared" si="245"/>
        <v>○</v>
      </c>
      <c r="DV89" s="101">
        <f t="shared" si="246"/>
        <v>0</v>
      </c>
      <c r="DW89" s="42">
        <f t="shared" si="279"/>
        <v>0</v>
      </c>
      <c r="DX89" s="43"/>
      <c r="DY89" s="4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130" t="str">
        <f t="shared" si="248"/>
        <v>○</v>
      </c>
      <c r="EM89" s="30">
        <f t="shared" si="249"/>
        <v>0</v>
      </c>
      <c r="EN89" s="103">
        <f t="shared" si="280"/>
        <v>0</v>
      </c>
      <c r="EO89" s="43"/>
      <c r="EP89" s="34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130" t="str">
        <f t="shared" si="251"/>
        <v>○</v>
      </c>
      <c r="FD89" s="107">
        <f t="shared" si="252"/>
        <v>0</v>
      </c>
      <c r="FE89" s="39"/>
      <c r="FF89" s="29"/>
      <c r="FG89" s="40">
        <f t="shared" si="253"/>
        <v>0</v>
      </c>
      <c r="FI89" s="30">
        <f t="shared" si="261"/>
        <v>0</v>
      </c>
      <c r="FJ89" s="30">
        <f t="shared" si="262"/>
        <v>0</v>
      </c>
      <c r="FK89" s="34">
        <f t="shared" si="254"/>
        <v>0</v>
      </c>
      <c r="FL89" s="34">
        <f t="shared" si="255"/>
        <v>0</v>
      </c>
      <c r="FM89" s="34">
        <f t="shared" si="256"/>
        <v>0</v>
      </c>
      <c r="FN89" s="34">
        <f t="shared" si="257"/>
        <v>0</v>
      </c>
      <c r="FO89" s="34">
        <f t="shared" si="258"/>
        <v>0</v>
      </c>
      <c r="FP89" s="214">
        <f t="shared" si="259"/>
        <v>0</v>
      </c>
    </row>
    <row r="90" spans="1:172" s="44" customFormat="1" ht="14.45" customHeight="1" thickBot="1">
      <c r="A90" s="137"/>
      <c r="B90" s="29"/>
      <c r="C90" s="29"/>
      <c r="D90" s="29"/>
      <c r="E90" s="119"/>
      <c r="F90" s="30">
        <f t="shared" si="224"/>
        <v>0</v>
      </c>
      <c r="G90" s="30">
        <f t="shared" si="225"/>
        <v>0</v>
      </c>
      <c r="H90" s="31"/>
      <c r="I90" s="31"/>
      <c r="J90" s="31"/>
      <c r="K90" s="31"/>
      <c r="L90" s="31"/>
      <c r="M90" s="31"/>
      <c r="N90" s="30">
        <f t="shared" si="226"/>
        <v>0</v>
      </c>
      <c r="O90" s="31"/>
      <c r="P90" s="31"/>
      <c r="Q90" s="31"/>
      <c r="R90" s="31"/>
      <c r="S90" s="31"/>
      <c r="T90" s="31"/>
      <c r="U90" s="30"/>
      <c r="V90" s="31"/>
      <c r="W90" s="31"/>
      <c r="X90" s="31"/>
      <c r="Y90" s="31"/>
      <c r="Z90" s="31"/>
      <c r="AA90" s="31"/>
      <c r="AB90" s="31"/>
      <c r="AC90" s="30"/>
      <c r="AD90" s="31"/>
      <c r="AE90" s="31"/>
      <c r="AF90" s="31"/>
      <c r="AG90" s="31"/>
      <c r="AH90" s="31"/>
      <c r="AI90" s="31"/>
      <c r="AJ90" s="30">
        <f t="shared" si="227"/>
        <v>0</v>
      </c>
      <c r="AK90" s="30">
        <f t="shared" si="228"/>
        <v>0</v>
      </c>
      <c r="AL90" s="31"/>
      <c r="AM90" s="31"/>
      <c r="AN90" s="31"/>
      <c r="AO90" s="31"/>
      <c r="AP90" s="31"/>
      <c r="AQ90" s="31"/>
      <c r="AR90" s="30">
        <f t="shared" si="229"/>
        <v>0</v>
      </c>
      <c r="AS90" s="31"/>
      <c r="AT90" s="31"/>
      <c r="AU90" s="31"/>
      <c r="AV90" s="31"/>
      <c r="AW90" s="31"/>
      <c r="AX90" s="31"/>
      <c r="AY90" s="30">
        <f t="shared" si="230"/>
        <v>0</v>
      </c>
      <c r="AZ90" s="31"/>
      <c r="BA90" s="31"/>
      <c r="BB90" s="31"/>
      <c r="BC90" s="31"/>
      <c r="BD90" s="31"/>
      <c r="BE90" s="31"/>
      <c r="BF90" s="31"/>
      <c r="BG90" s="30">
        <f t="shared" si="231"/>
        <v>0</v>
      </c>
      <c r="BH90" s="31"/>
      <c r="BI90" s="31"/>
      <c r="BJ90" s="31"/>
      <c r="BK90" s="32"/>
      <c r="BL90" s="32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125" t="str">
        <f t="shared" si="232"/>
        <v>○</v>
      </c>
      <c r="CA90" s="110">
        <f t="shared" si="272"/>
        <v>0</v>
      </c>
      <c r="CB90" s="30">
        <f t="shared" si="273"/>
        <v>0</v>
      </c>
      <c r="CC90" s="34"/>
      <c r="CD90" s="34"/>
      <c r="CE90" s="34"/>
      <c r="CF90" s="91"/>
      <c r="CG90" s="91"/>
      <c r="CH90" s="130" t="str">
        <f t="shared" si="235"/>
        <v>○</v>
      </c>
      <c r="CI90" s="30">
        <f t="shared" si="236"/>
        <v>0</v>
      </c>
      <c r="CJ90" s="35">
        <f t="shared" si="274"/>
        <v>0</v>
      </c>
      <c r="CK90" s="36">
        <f t="shared" si="275"/>
        <v>0</v>
      </c>
      <c r="CL90" s="34"/>
      <c r="CM90" s="34"/>
      <c r="CN90" s="34"/>
      <c r="CO90" s="37"/>
      <c r="CP90" s="37"/>
      <c r="CQ90" s="130" t="str">
        <f t="shared" si="239"/>
        <v>○</v>
      </c>
      <c r="CR90" s="30">
        <f t="shared" si="240"/>
        <v>0</v>
      </c>
      <c r="CS90" s="38">
        <f t="shared" si="276"/>
        <v>0</v>
      </c>
      <c r="CT90" s="38">
        <f t="shared" si="277"/>
        <v>0</v>
      </c>
      <c r="CU90" s="34"/>
      <c r="CV90" s="34"/>
      <c r="CW90" s="34"/>
      <c r="CX90" s="34"/>
      <c r="CY90" s="34"/>
      <c r="CZ90" s="33"/>
      <c r="DA90" s="33"/>
      <c r="DB90" s="33"/>
      <c r="DC90" s="33"/>
      <c r="DD90" s="130" t="str">
        <f t="shared" si="243"/>
        <v>○</v>
      </c>
      <c r="DE90" s="30">
        <f t="shared" si="244"/>
        <v>0</v>
      </c>
      <c r="DF90" s="38">
        <f t="shared" si="278"/>
        <v>0</v>
      </c>
      <c r="DG90" s="34"/>
      <c r="DH90" s="34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130" t="str">
        <f t="shared" si="245"/>
        <v>○</v>
      </c>
      <c r="DV90" s="101">
        <f t="shared" si="246"/>
        <v>0</v>
      </c>
      <c r="DW90" s="42">
        <f t="shared" si="279"/>
        <v>0</v>
      </c>
      <c r="DX90" s="43"/>
      <c r="DY90" s="43"/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130" t="str">
        <f t="shared" si="248"/>
        <v>○</v>
      </c>
      <c r="EM90" s="30">
        <f t="shared" si="249"/>
        <v>0</v>
      </c>
      <c r="EN90" s="103">
        <f t="shared" si="280"/>
        <v>0</v>
      </c>
      <c r="EO90" s="43"/>
      <c r="EP90" s="34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  <c r="FB90" s="33"/>
      <c r="FC90" s="130" t="str">
        <f t="shared" si="251"/>
        <v>○</v>
      </c>
      <c r="FD90" s="107">
        <f t="shared" si="252"/>
        <v>0</v>
      </c>
      <c r="FE90" s="39"/>
      <c r="FF90" s="29"/>
      <c r="FG90" s="40">
        <f t="shared" si="253"/>
        <v>0</v>
      </c>
      <c r="FI90" s="30">
        <f t="shared" si="261"/>
        <v>0</v>
      </c>
      <c r="FJ90" s="30">
        <f t="shared" si="262"/>
        <v>0</v>
      </c>
      <c r="FK90" s="34">
        <f t="shared" si="254"/>
        <v>0</v>
      </c>
      <c r="FL90" s="34">
        <f t="shared" si="255"/>
        <v>0</v>
      </c>
      <c r="FM90" s="34">
        <f t="shared" si="256"/>
        <v>0</v>
      </c>
      <c r="FN90" s="34">
        <f t="shared" si="257"/>
        <v>0</v>
      </c>
      <c r="FO90" s="34">
        <f t="shared" si="258"/>
        <v>0</v>
      </c>
      <c r="FP90" s="214">
        <f t="shared" si="259"/>
        <v>0</v>
      </c>
    </row>
    <row r="91" spans="1:172" s="44" customFormat="1" ht="14.45" hidden="1" customHeight="1">
      <c r="A91" s="137"/>
      <c r="B91" s="29"/>
      <c r="C91" s="29"/>
      <c r="D91" s="29"/>
      <c r="E91" s="119"/>
      <c r="F91" s="30">
        <f t="shared" si="224"/>
        <v>0</v>
      </c>
      <c r="G91" s="30">
        <f t="shared" si="225"/>
        <v>0</v>
      </c>
      <c r="H91" s="31"/>
      <c r="I91" s="31"/>
      <c r="J91" s="31"/>
      <c r="K91" s="31"/>
      <c r="L91" s="31"/>
      <c r="M91" s="31"/>
      <c r="N91" s="30">
        <f t="shared" si="226"/>
        <v>0</v>
      </c>
      <c r="O91" s="31"/>
      <c r="P91" s="31"/>
      <c r="Q91" s="31"/>
      <c r="R91" s="31"/>
      <c r="S91" s="31"/>
      <c r="T91" s="31"/>
      <c r="U91" s="30"/>
      <c r="V91" s="31"/>
      <c r="W91" s="31"/>
      <c r="X91" s="31"/>
      <c r="Y91" s="31"/>
      <c r="Z91" s="31"/>
      <c r="AA91" s="31"/>
      <c r="AB91" s="31"/>
      <c r="AC91" s="30"/>
      <c r="AD91" s="31"/>
      <c r="AE91" s="31"/>
      <c r="AF91" s="31"/>
      <c r="AG91" s="31"/>
      <c r="AH91" s="31"/>
      <c r="AI91" s="31"/>
      <c r="AJ91" s="30">
        <f t="shared" si="227"/>
        <v>0</v>
      </c>
      <c r="AK91" s="30">
        <f t="shared" si="228"/>
        <v>0</v>
      </c>
      <c r="AL91" s="31"/>
      <c r="AM91" s="31"/>
      <c r="AN91" s="31"/>
      <c r="AO91" s="31"/>
      <c r="AP91" s="31"/>
      <c r="AQ91" s="31"/>
      <c r="AR91" s="30">
        <f t="shared" si="229"/>
        <v>0</v>
      </c>
      <c r="AS91" s="31"/>
      <c r="AT91" s="31"/>
      <c r="AU91" s="31"/>
      <c r="AV91" s="31"/>
      <c r="AW91" s="31"/>
      <c r="AX91" s="31"/>
      <c r="AY91" s="30">
        <f t="shared" si="230"/>
        <v>0</v>
      </c>
      <c r="AZ91" s="31"/>
      <c r="BA91" s="31"/>
      <c r="BB91" s="31"/>
      <c r="BC91" s="31"/>
      <c r="BD91" s="31"/>
      <c r="BE91" s="31"/>
      <c r="BF91" s="31"/>
      <c r="BG91" s="30">
        <f t="shared" si="231"/>
        <v>0</v>
      </c>
      <c r="BH91" s="31"/>
      <c r="BI91" s="31"/>
      <c r="BJ91" s="31"/>
      <c r="BK91" s="32"/>
      <c r="BL91" s="32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125" t="str">
        <f t="shared" si="232"/>
        <v>○</v>
      </c>
      <c r="CA91" s="110">
        <f t="shared" si="272"/>
        <v>0</v>
      </c>
      <c r="CB91" s="30">
        <f t="shared" si="273"/>
        <v>0</v>
      </c>
      <c r="CC91" s="34"/>
      <c r="CD91" s="34"/>
      <c r="CE91" s="34"/>
      <c r="CF91" s="91"/>
      <c r="CG91" s="91"/>
      <c r="CH91" s="130" t="str">
        <f t="shared" si="235"/>
        <v>○</v>
      </c>
      <c r="CI91" s="30">
        <f t="shared" si="236"/>
        <v>0</v>
      </c>
      <c r="CJ91" s="35">
        <f t="shared" si="274"/>
        <v>0</v>
      </c>
      <c r="CK91" s="36">
        <f t="shared" si="275"/>
        <v>0</v>
      </c>
      <c r="CL91" s="34"/>
      <c r="CM91" s="34"/>
      <c r="CN91" s="34"/>
      <c r="CO91" s="37"/>
      <c r="CP91" s="37"/>
      <c r="CQ91" s="130" t="str">
        <f t="shared" si="239"/>
        <v>○</v>
      </c>
      <c r="CR91" s="30">
        <f t="shared" si="240"/>
        <v>0</v>
      </c>
      <c r="CS91" s="38">
        <f t="shared" si="276"/>
        <v>0</v>
      </c>
      <c r="CT91" s="38">
        <f t="shared" si="277"/>
        <v>0</v>
      </c>
      <c r="CU91" s="34"/>
      <c r="CV91" s="34"/>
      <c r="CW91" s="34"/>
      <c r="CX91" s="34"/>
      <c r="CY91" s="34"/>
      <c r="CZ91" s="33"/>
      <c r="DA91" s="33"/>
      <c r="DB91" s="33"/>
      <c r="DC91" s="33"/>
      <c r="DD91" s="130" t="str">
        <f t="shared" si="243"/>
        <v>○</v>
      </c>
      <c r="DE91" s="30">
        <f t="shared" si="244"/>
        <v>0</v>
      </c>
      <c r="DF91" s="38">
        <f t="shared" si="278"/>
        <v>0</v>
      </c>
      <c r="DG91" s="34"/>
      <c r="DH91" s="34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130" t="str">
        <f t="shared" si="245"/>
        <v>○</v>
      </c>
      <c r="DV91" s="101">
        <f t="shared" si="246"/>
        <v>0</v>
      </c>
      <c r="DW91" s="42">
        <f t="shared" si="279"/>
        <v>0</v>
      </c>
      <c r="DX91" s="43"/>
      <c r="DY91" s="4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130" t="str">
        <f t="shared" si="248"/>
        <v>○</v>
      </c>
      <c r="EM91" s="30">
        <f t="shared" si="249"/>
        <v>0</v>
      </c>
      <c r="EN91" s="103">
        <f t="shared" si="280"/>
        <v>0</v>
      </c>
      <c r="EO91" s="43"/>
      <c r="EP91" s="34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  <c r="FB91" s="33"/>
      <c r="FC91" s="130" t="str">
        <f t="shared" si="251"/>
        <v>○</v>
      </c>
      <c r="FD91" s="107">
        <f t="shared" si="252"/>
        <v>0</v>
      </c>
      <c r="FE91" s="39"/>
      <c r="FF91" s="29"/>
      <c r="FG91" s="40">
        <f t="shared" si="253"/>
        <v>0</v>
      </c>
      <c r="FI91" s="30">
        <f t="shared" si="261"/>
        <v>0</v>
      </c>
      <c r="FJ91" s="30">
        <f t="shared" si="262"/>
        <v>0</v>
      </c>
      <c r="FK91" s="34">
        <f t="shared" si="254"/>
        <v>0</v>
      </c>
      <c r="FL91" s="34">
        <f t="shared" si="255"/>
        <v>0</v>
      </c>
      <c r="FM91" s="34">
        <f t="shared" si="256"/>
        <v>0</v>
      </c>
      <c r="FN91" s="34">
        <f t="shared" si="257"/>
        <v>0</v>
      </c>
      <c r="FO91" s="34">
        <f t="shared" si="258"/>
        <v>0</v>
      </c>
      <c r="FP91" s="210">
        <f t="shared" si="259"/>
        <v>0</v>
      </c>
    </row>
    <row r="92" spans="1:172" s="44" customFormat="1" ht="14.45" hidden="1" customHeight="1">
      <c r="A92" s="137"/>
      <c r="B92" s="29"/>
      <c r="C92" s="29"/>
      <c r="D92" s="29"/>
      <c r="E92" s="119"/>
      <c r="F92" s="30">
        <f t="shared" si="224"/>
        <v>0</v>
      </c>
      <c r="G92" s="30">
        <f t="shared" si="225"/>
        <v>0</v>
      </c>
      <c r="H92" s="31"/>
      <c r="I92" s="31"/>
      <c r="J92" s="31"/>
      <c r="K92" s="31"/>
      <c r="L92" s="31"/>
      <c r="M92" s="31"/>
      <c r="N92" s="30">
        <f t="shared" si="226"/>
        <v>0</v>
      </c>
      <c r="O92" s="31"/>
      <c r="P92" s="31"/>
      <c r="Q92" s="31"/>
      <c r="R92" s="31"/>
      <c r="S92" s="31"/>
      <c r="T92" s="31"/>
      <c r="U92" s="30"/>
      <c r="V92" s="31"/>
      <c r="W92" s="31"/>
      <c r="X92" s="31"/>
      <c r="Y92" s="31"/>
      <c r="Z92" s="31"/>
      <c r="AA92" s="31"/>
      <c r="AB92" s="31"/>
      <c r="AC92" s="30"/>
      <c r="AD92" s="31"/>
      <c r="AE92" s="31"/>
      <c r="AF92" s="31"/>
      <c r="AG92" s="31"/>
      <c r="AH92" s="31"/>
      <c r="AI92" s="31"/>
      <c r="AJ92" s="30">
        <f t="shared" si="227"/>
        <v>0</v>
      </c>
      <c r="AK92" s="30">
        <f t="shared" si="228"/>
        <v>0</v>
      </c>
      <c r="AL92" s="31"/>
      <c r="AM92" s="31"/>
      <c r="AN92" s="31"/>
      <c r="AO92" s="31"/>
      <c r="AP92" s="31"/>
      <c r="AQ92" s="31"/>
      <c r="AR92" s="30">
        <f t="shared" si="229"/>
        <v>0</v>
      </c>
      <c r="AS92" s="31"/>
      <c r="AT92" s="31"/>
      <c r="AU92" s="31"/>
      <c r="AV92" s="31"/>
      <c r="AW92" s="31"/>
      <c r="AX92" s="31"/>
      <c r="AY92" s="30">
        <f t="shared" si="230"/>
        <v>0</v>
      </c>
      <c r="AZ92" s="31"/>
      <c r="BA92" s="31"/>
      <c r="BB92" s="31"/>
      <c r="BC92" s="31"/>
      <c r="BD92" s="31"/>
      <c r="BE92" s="31"/>
      <c r="BF92" s="31"/>
      <c r="BG92" s="30">
        <f t="shared" si="231"/>
        <v>0</v>
      </c>
      <c r="BH92" s="31"/>
      <c r="BI92" s="31"/>
      <c r="BJ92" s="31"/>
      <c r="BK92" s="32"/>
      <c r="BL92" s="32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125" t="str">
        <f t="shared" si="232"/>
        <v>○</v>
      </c>
      <c r="CA92" s="110">
        <f t="shared" ref="CA92:CA155" si="281">IF(SUM(CC92:CD92)&gt;0,1,0)</f>
        <v>0</v>
      </c>
      <c r="CB92" s="30">
        <f t="shared" ref="CB92:CB155" si="282">CC92+CD92</f>
        <v>0</v>
      </c>
      <c r="CC92" s="34"/>
      <c r="CD92" s="34"/>
      <c r="CE92" s="34"/>
      <c r="CF92" s="91"/>
      <c r="CG92" s="91"/>
      <c r="CH92" s="130" t="str">
        <f t="shared" si="235"/>
        <v>○</v>
      </c>
      <c r="CI92" s="30">
        <f t="shared" si="236"/>
        <v>0</v>
      </c>
      <c r="CJ92" s="35">
        <f t="shared" ref="CJ92:CJ155" si="283">IF(SUM(CL92:CM92)&gt;0,1,0)</f>
        <v>0</v>
      </c>
      <c r="CK92" s="36">
        <f t="shared" ref="CK92:CK155" si="284">CL92+CM92</f>
        <v>0</v>
      </c>
      <c r="CL92" s="34"/>
      <c r="CM92" s="34"/>
      <c r="CN92" s="34"/>
      <c r="CO92" s="37"/>
      <c r="CP92" s="37"/>
      <c r="CQ92" s="130" t="str">
        <f t="shared" si="239"/>
        <v>○</v>
      </c>
      <c r="CR92" s="30">
        <f t="shared" si="240"/>
        <v>0</v>
      </c>
      <c r="CS92" s="38">
        <f t="shared" ref="CS92:CS155" si="285">IF(SUM(CU92:CW92)&gt;0,1,0)</f>
        <v>0</v>
      </c>
      <c r="CT92" s="38">
        <f t="shared" ref="CT92:CT155" si="286">CU92+CW92</f>
        <v>0</v>
      </c>
      <c r="CU92" s="34"/>
      <c r="CV92" s="34"/>
      <c r="CW92" s="34"/>
      <c r="CX92" s="34"/>
      <c r="CY92" s="34"/>
      <c r="CZ92" s="33"/>
      <c r="DA92" s="33"/>
      <c r="DB92" s="33"/>
      <c r="DC92" s="33"/>
      <c r="DD92" s="130" t="str">
        <f t="shared" si="243"/>
        <v>○</v>
      </c>
      <c r="DE92" s="30">
        <f t="shared" si="244"/>
        <v>0</v>
      </c>
      <c r="DF92" s="38">
        <f t="shared" ref="DF92:DF155" si="287">IF(DG92&gt;0,1,0)</f>
        <v>0</v>
      </c>
      <c r="DG92" s="34"/>
      <c r="DH92" s="34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130" t="str">
        <f t="shared" si="245"/>
        <v>○</v>
      </c>
      <c r="DV92" s="101">
        <f t="shared" si="246"/>
        <v>0</v>
      </c>
      <c r="DW92" s="42">
        <f t="shared" ref="DW92:DW155" si="288">IF(DX92&gt;0,1,0)</f>
        <v>0</v>
      </c>
      <c r="DX92" s="43"/>
      <c r="DY92" s="4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130" t="str">
        <f t="shared" si="248"/>
        <v>○</v>
      </c>
      <c r="EM92" s="30">
        <f t="shared" si="249"/>
        <v>0</v>
      </c>
      <c r="EN92" s="103">
        <f t="shared" ref="EN92:EN155" si="289">IF(EO92&gt;0,1,0)</f>
        <v>0</v>
      </c>
      <c r="EO92" s="43"/>
      <c r="EP92" s="34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130" t="str">
        <f t="shared" si="251"/>
        <v>○</v>
      </c>
      <c r="FD92" s="107">
        <f t="shared" si="252"/>
        <v>0</v>
      </c>
      <c r="FE92" s="39"/>
      <c r="FF92" s="29"/>
      <c r="FG92" s="40">
        <f t="shared" si="253"/>
        <v>0</v>
      </c>
      <c r="FI92" s="30">
        <f t="shared" si="261"/>
        <v>0</v>
      </c>
      <c r="FJ92" s="30">
        <f t="shared" si="262"/>
        <v>0</v>
      </c>
      <c r="FK92" s="34">
        <f t="shared" si="254"/>
        <v>0</v>
      </c>
      <c r="FL92" s="34">
        <f t="shared" si="255"/>
        <v>0</v>
      </c>
      <c r="FM92" s="34">
        <f t="shared" si="256"/>
        <v>0</v>
      </c>
      <c r="FN92" s="34">
        <f t="shared" si="257"/>
        <v>0</v>
      </c>
      <c r="FO92" s="34">
        <f t="shared" si="258"/>
        <v>0</v>
      </c>
      <c r="FP92" s="210">
        <f t="shared" si="259"/>
        <v>0</v>
      </c>
    </row>
    <row r="93" spans="1:172" s="44" customFormat="1" ht="14.45" hidden="1" customHeight="1">
      <c r="A93" s="137"/>
      <c r="B93" s="29"/>
      <c r="C93" s="29"/>
      <c r="D93" s="29"/>
      <c r="E93" s="119"/>
      <c r="F93" s="30">
        <f t="shared" si="224"/>
        <v>0</v>
      </c>
      <c r="G93" s="30">
        <f t="shared" si="225"/>
        <v>0</v>
      </c>
      <c r="H93" s="31"/>
      <c r="I93" s="31"/>
      <c r="J93" s="31"/>
      <c r="K93" s="31"/>
      <c r="L93" s="31"/>
      <c r="M93" s="31"/>
      <c r="N93" s="30">
        <f t="shared" si="226"/>
        <v>0</v>
      </c>
      <c r="O93" s="31"/>
      <c r="P93" s="31"/>
      <c r="Q93" s="31"/>
      <c r="R93" s="31"/>
      <c r="S93" s="31"/>
      <c r="T93" s="31"/>
      <c r="U93" s="30"/>
      <c r="V93" s="31"/>
      <c r="W93" s="31"/>
      <c r="X93" s="31"/>
      <c r="Y93" s="31"/>
      <c r="Z93" s="31"/>
      <c r="AA93" s="31"/>
      <c r="AB93" s="31"/>
      <c r="AC93" s="30"/>
      <c r="AD93" s="31"/>
      <c r="AE93" s="31"/>
      <c r="AF93" s="31"/>
      <c r="AG93" s="31"/>
      <c r="AH93" s="31"/>
      <c r="AI93" s="31"/>
      <c r="AJ93" s="30">
        <f t="shared" si="227"/>
        <v>0</v>
      </c>
      <c r="AK93" s="30">
        <f t="shared" si="228"/>
        <v>0</v>
      </c>
      <c r="AL93" s="31"/>
      <c r="AM93" s="31"/>
      <c r="AN93" s="31"/>
      <c r="AO93" s="31"/>
      <c r="AP93" s="31"/>
      <c r="AQ93" s="31"/>
      <c r="AR93" s="30">
        <f t="shared" si="229"/>
        <v>0</v>
      </c>
      <c r="AS93" s="31"/>
      <c r="AT93" s="31"/>
      <c r="AU93" s="31"/>
      <c r="AV93" s="31"/>
      <c r="AW93" s="31"/>
      <c r="AX93" s="31"/>
      <c r="AY93" s="30">
        <f t="shared" si="230"/>
        <v>0</v>
      </c>
      <c r="AZ93" s="31"/>
      <c r="BA93" s="31"/>
      <c r="BB93" s="31"/>
      <c r="BC93" s="31"/>
      <c r="BD93" s="31"/>
      <c r="BE93" s="31"/>
      <c r="BF93" s="31"/>
      <c r="BG93" s="30">
        <f t="shared" si="231"/>
        <v>0</v>
      </c>
      <c r="BH93" s="31"/>
      <c r="BI93" s="31"/>
      <c r="BJ93" s="31"/>
      <c r="BK93" s="32"/>
      <c r="BL93" s="32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125" t="str">
        <f t="shared" si="232"/>
        <v>○</v>
      </c>
      <c r="CA93" s="110">
        <f t="shared" si="281"/>
        <v>0</v>
      </c>
      <c r="CB93" s="30">
        <f t="shared" si="282"/>
        <v>0</v>
      </c>
      <c r="CC93" s="34"/>
      <c r="CD93" s="34"/>
      <c r="CE93" s="34"/>
      <c r="CF93" s="91"/>
      <c r="CG93" s="91"/>
      <c r="CH93" s="130" t="str">
        <f t="shared" si="235"/>
        <v>○</v>
      </c>
      <c r="CI93" s="30">
        <f t="shared" si="236"/>
        <v>0</v>
      </c>
      <c r="CJ93" s="35">
        <f t="shared" si="283"/>
        <v>0</v>
      </c>
      <c r="CK93" s="36">
        <f t="shared" si="284"/>
        <v>0</v>
      </c>
      <c r="CL93" s="34"/>
      <c r="CM93" s="34"/>
      <c r="CN93" s="34"/>
      <c r="CO93" s="37"/>
      <c r="CP93" s="37"/>
      <c r="CQ93" s="130" t="str">
        <f t="shared" si="239"/>
        <v>○</v>
      </c>
      <c r="CR93" s="30">
        <f t="shared" si="240"/>
        <v>0</v>
      </c>
      <c r="CS93" s="38">
        <f t="shared" si="285"/>
        <v>0</v>
      </c>
      <c r="CT93" s="38">
        <f t="shared" si="286"/>
        <v>0</v>
      </c>
      <c r="CU93" s="34"/>
      <c r="CV93" s="34"/>
      <c r="CW93" s="34"/>
      <c r="CX93" s="34"/>
      <c r="CY93" s="34"/>
      <c r="CZ93" s="33"/>
      <c r="DA93" s="33"/>
      <c r="DB93" s="33"/>
      <c r="DC93" s="33"/>
      <c r="DD93" s="130" t="str">
        <f t="shared" si="243"/>
        <v>○</v>
      </c>
      <c r="DE93" s="30">
        <f t="shared" si="244"/>
        <v>0</v>
      </c>
      <c r="DF93" s="38">
        <f t="shared" si="287"/>
        <v>0</v>
      </c>
      <c r="DG93" s="34"/>
      <c r="DH93" s="34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130" t="str">
        <f t="shared" si="245"/>
        <v>○</v>
      </c>
      <c r="DV93" s="101">
        <f t="shared" si="246"/>
        <v>0</v>
      </c>
      <c r="DW93" s="42">
        <f t="shared" si="288"/>
        <v>0</v>
      </c>
      <c r="DX93" s="43"/>
      <c r="DY93" s="43"/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130" t="str">
        <f t="shared" si="248"/>
        <v>○</v>
      </c>
      <c r="EM93" s="30">
        <f t="shared" si="249"/>
        <v>0</v>
      </c>
      <c r="EN93" s="103">
        <f t="shared" si="289"/>
        <v>0</v>
      </c>
      <c r="EO93" s="43"/>
      <c r="EP93" s="34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  <c r="FB93" s="33"/>
      <c r="FC93" s="130" t="str">
        <f t="shared" si="251"/>
        <v>○</v>
      </c>
      <c r="FD93" s="107">
        <f t="shared" si="252"/>
        <v>0</v>
      </c>
      <c r="FE93" s="39"/>
      <c r="FF93" s="29"/>
      <c r="FG93" s="40">
        <f t="shared" si="253"/>
        <v>0</v>
      </c>
      <c r="FI93" s="30">
        <f t="shared" si="261"/>
        <v>0</v>
      </c>
      <c r="FJ93" s="30">
        <f t="shared" si="262"/>
        <v>0</v>
      </c>
      <c r="FK93" s="34">
        <f t="shared" si="254"/>
        <v>0</v>
      </c>
      <c r="FL93" s="34">
        <f t="shared" si="255"/>
        <v>0</v>
      </c>
      <c r="FM93" s="34">
        <f t="shared" si="256"/>
        <v>0</v>
      </c>
      <c r="FN93" s="34">
        <f t="shared" si="257"/>
        <v>0</v>
      </c>
      <c r="FO93" s="34">
        <f t="shared" si="258"/>
        <v>0</v>
      </c>
      <c r="FP93" s="210">
        <f t="shared" si="259"/>
        <v>0</v>
      </c>
    </row>
    <row r="94" spans="1:172" s="44" customFormat="1" ht="14.45" hidden="1" customHeight="1">
      <c r="A94" s="137"/>
      <c r="B94" s="29"/>
      <c r="C94" s="29"/>
      <c r="D94" s="29"/>
      <c r="E94" s="119"/>
      <c r="F94" s="30">
        <f t="shared" si="224"/>
        <v>0</v>
      </c>
      <c r="G94" s="30">
        <f t="shared" si="225"/>
        <v>0</v>
      </c>
      <c r="H94" s="31"/>
      <c r="I94" s="31"/>
      <c r="J94" s="31"/>
      <c r="K94" s="31"/>
      <c r="L94" s="31"/>
      <c r="M94" s="31"/>
      <c r="N94" s="30">
        <f t="shared" si="226"/>
        <v>0</v>
      </c>
      <c r="O94" s="31"/>
      <c r="P94" s="31"/>
      <c r="Q94" s="31"/>
      <c r="R94" s="31"/>
      <c r="S94" s="31"/>
      <c r="T94" s="31"/>
      <c r="U94" s="30"/>
      <c r="V94" s="31"/>
      <c r="W94" s="31"/>
      <c r="X94" s="31"/>
      <c r="Y94" s="31"/>
      <c r="Z94" s="31"/>
      <c r="AA94" s="31"/>
      <c r="AB94" s="31"/>
      <c r="AC94" s="30"/>
      <c r="AD94" s="31"/>
      <c r="AE94" s="31"/>
      <c r="AF94" s="31"/>
      <c r="AG94" s="31"/>
      <c r="AH94" s="31"/>
      <c r="AI94" s="31"/>
      <c r="AJ94" s="30">
        <f t="shared" si="227"/>
        <v>0</v>
      </c>
      <c r="AK94" s="30">
        <f t="shared" si="228"/>
        <v>0</v>
      </c>
      <c r="AL94" s="31"/>
      <c r="AM94" s="31"/>
      <c r="AN94" s="31"/>
      <c r="AO94" s="31"/>
      <c r="AP94" s="31"/>
      <c r="AQ94" s="31"/>
      <c r="AR94" s="30">
        <f t="shared" si="229"/>
        <v>0</v>
      </c>
      <c r="AS94" s="31"/>
      <c r="AT94" s="31"/>
      <c r="AU94" s="31"/>
      <c r="AV94" s="31"/>
      <c r="AW94" s="31"/>
      <c r="AX94" s="31"/>
      <c r="AY94" s="30">
        <f t="shared" si="230"/>
        <v>0</v>
      </c>
      <c r="AZ94" s="31"/>
      <c r="BA94" s="31"/>
      <c r="BB94" s="31"/>
      <c r="BC94" s="31"/>
      <c r="BD94" s="31"/>
      <c r="BE94" s="31"/>
      <c r="BF94" s="31"/>
      <c r="BG94" s="30">
        <f t="shared" si="231"/>
        <v>0</v>
      </c>
      <c r="BH94" s="31"/>
      <c r="BI94" s="31"/>
      <c r="BJ94" s="31"/>
      <c r="BK94" s="32"/>
      <c r="BL94" s="32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125" t="str">
        <f t="shared" si="232"/>
        <v>○</v>
      </c>
      <c r="CA94" s="110">
        <f t="shared" si="281"/>
        <v>0</v>
      </c>
      <c r="CB94" s="30">
        <f t="shared" si="282"/>
        <v>0</v>
      </c>
      <c r="CC94" s="34"/>
      <c r="CD94" s="34"/>
      <c r="CE94" s="34"/>
      <c r="CF94" s="91"/>
      <c r="CG94" s="91"/>
      <c r="CH94" s="130" t="str">
        <f t="shared" si="235"/>
        <v>○</v>
      </c>
      <c r="CI94" s="30">
        <f t="shared" si="236"/>
        <v>0</v>
      </c>
      <c r="CJ94" s="35">
        <f t="shared" si="283"/>
        <v>0</v>
      </c>
      <c r="CK94" s="36">
        <f t="shared" si="284"/>
        <v>0</v>
      </c>
      <c r="CL94" s="34"/>
      <c r="CM94" s="34"/>
      <c r="CN94" s="34"/>
      <c r="CO94" s="37"/>
      <c r="CP94" s="37"/>
      <c r="CQ94" s="130" t="str">
        <f t="shared" si="239"/>
        <v>○</v>
      </c>
      <c r="CR94" s="30">
        <f t="shared" si="240"/>
        <v>0</v>
      </c>
      <c r="CS94" s="38">
        <f t="shared" si="285"/>
        <v>0</v>
      </c>
      <c r="CT94" s="38">
        <f t="shared" si="286"/>
        <v>0</v>
      </c>
      <c r="CU94" s="34"/>
      <c r="CV94" s="34"/>
      <c r="CW94" s="34"/>
      <c r="CX94" s="34"/>
      <c r="CY94" s="34"/>
      <c r="CZ94" s="33"/>
      <c r="DA94" s="33"/>
      <c r="DB94" s="33"/>
      <c r="DC94" s="33"/>
      <c r="DD94" s="130" t="str">
        <f t="shared" si="243"/>
        <v>○</v>
      </c>
      <c r="DE94" s="30">
        <f t="shared" si="244"/>
        <v>0</v>
      </c>
      <c r="DF94" s="38">
        <f t="shared" si="287"/>
        <v>0</v>
      </c>
      <c r="DG94" s="34"/>
      <c r="DH94" s="34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130" t="str">
        <f t="shared" si="245"/>
        <v>○</v>
      </c>
      <c r="DV94" s="101">
        <f t="shared" si="246"/>
        <v>0</v>
      </c>
      <c r="DW94" s="42">
        <f t="shared" si="288"/>
        <v>0</v>
      </c>
      <c r="DX94" s="43"/>
      <c r="DY94" s="4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130" t="str">
        <f t="shared" si="248"/>
        <v>○</v>
      </c>
      <c r="EM94" s="30">
        <f t="shared" si="249"/>
        <v>0</v>
      </c>
      <c r="EN94" s="103">
        <f t="shared" si="289"/>
        <v>0</v>
      </c>
      <c r="EO94" s="43"/>
      <c r="EP94" s="34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130" t="str">
        <f t="shared" si="251"/>
        <v>○</v>
      </c>
      <c r="FD94" s="107">
        <f t="shared" si="252"/>
        <v>0</v>
      </c>
      <c r="FE94" s="39"/>
      <c r="FF94" s="29"/>
      <c r="FG94" s="40">
        <f t="shared" si="253"/>
        <v>0</v>
      </c>
      <c r="FI94" s="30">
        <f t="shared" si="261"/>
        <v>0</v>
      </c>
      <c r="FJ94" s="30">
        <f t="shared" si="262"/>
        <v>0</v>
      </c>
      <c r="FK94" s="34">
        <f t="shared" si="254"/>
        <v>0</v>
      </c>
      <c r="FL94" s="34">
        <f t="shared" si="255"/>
        <v>0</v>
      </c>
      <c r="FM94" s="34">
        <f t="shared" si="256"/>
        <v>0</v>
      </c>
      <c r="FN94" s="34">
        <f t="shared" si="257"/>
        <v>0</v>
      </c>
      <c r="FO94" s="34">
        <f t="shared" si="258"/>
        <v>0</v>
      </c>
      <c r="FP94" s="210">
        <f t="shared" si="259"/>
        <v>0</v>
      </c>
    </row>
    <row r="95" spans="1:172" s="44" customFormat="1" ht="14.45" hidden="1" customHeight="1">
      <c r="A95" s="137"/>
      <c r="B95" s="29"/>
      <c r="C95" s="29"/>
      <c r="D95" s="29"/>
      <c r="E95" s="119"/>
      <c r="F95" s="30">
        <f t="shared" si="224"/>
        <v>0</v>
      </c>
      <c r="G95" s="30">
        <f t="shared" si="225"/>
        <v>0</v>
      </c>
      <c r="H95" s="31"/>
      <c r="I95" s="31"/>
      <c r="J95" s="31"/>
      <c r="K95" s="31"/>
      <c r="L95" s="31"/>
      <c r="M95" s="31"/>
      <c r="N95" s="30">
        <f t="shared" si="226"/>
        <v>0</v>
      </c>
      <c r="O95" s="31"/>
      <c r="P95" s="31"/>
      <c r="Q95" s="31"/>
      <c r="R95" s="31"/>
      <c r="S95" s="31"/>
      <c r="T95" s="31"/>
      <c r="U95" s="30"/>
      <c r="V95" s="31"/>
      <c r="W95" s="31"/>
      <c r="X95" s="31"/>
      <c r="Y95" s="31"/>
      <c r="Z95" s="31"/>
      <c r="AA95" s="31"/>
      <c r="AB95" s="31"/>
      <c r="AC95" s="30"/>
      <c r="AD95" s="31"/>
      <c r="AE95" s="31"/>
      <c r="AF95" s="31"/>
      <c r="AG95" s="31"/>
      <c r="AH95" s="31"/>
      <c r="AI95" s="31"/>
      <c r="AJ95" s="30">
        <f t="shared" si="227"/>
        <v>0</v>
      </c>
      <c r="AK95" s="30">
        <f t="shared" si="228"/>
        <v>0</v>
      </c>
      <c r="AL95" s="31"/>
      <c r="AM95" s="31"/>
      <c r="AN95" s="31"/>
      <c r="AO95" s="31"/>
      <c r="AP95" s="31"/>
      <c r="AQ95" s="31"/>
      <c r="AR95" s="30">
        <f t="shared" si="229"/>
        <v>0</v>
      </c>
      <c r="AS95" s="31"/>
      <c r="AT95" s="31"/>
      <c r="AU95" s="31"/>
      <c r="AV95" s="31"/>
      <c r="AW95" s="31"/>
      <c r="AX95" s="31"/>
      <c r="AY95" s="30">
        <f t="shared" si="230"/>
        <v>0</v>
      </c>
      <c r="AZ95" s="31"/>
      <c r="BA95" s="31"/>
      <c r="BB95" s="31"/>
      <c r="BC95" s="31"/>
      <c r="BD95" s="31"/>
      <c r="BE95" s="31"/>
      <c r="BF95" s="31"/>
      <c r="BG95" s="30">
        <f t="shared" si="231"/>
        <v>0</v>
      </c>
      <c r="BH95" s="31"/>
      <c r="BI95" s="31"/>
      <c r="BJ95" s="31"/>
      <c r="BK95" s="32"/>
      <c r="BL95" s="32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125" t="str">
        <f t="shared" si="232"/>
        <v>○</v>
      </c>
      <c r="CA95" s="110">
        <f t="shared" si="281"/>
        <v>0</v>
      </c>
      <c r="CB95" s="30">
        <f t="shared" si="282"/>
        <v>0</v>
      </c>
      <c r="CC95" s="34"/>
      <c r="CD95" s="34"/>
      <c r="CE95" s="34"/>
      <c r="CF95" s="91"/>
      <c r="CG95" s="91"/>
      <c r="CH95" s="130" t="str">
        <f t="shared" si="235"/>
        <v>○</v>
      </c>
      <c r="CI95" s="30">
        <f t="shared" si="236"/>
        <v>0</v>
      </c>
      <c r="CJ95" s="35">
        <f t="shared" si="283"/>
        <v>0</v>
      </c>
      <c r="CK95" s="36">
        <f t="shared" si="284"/>
        <v>0</v>
      </c>
      <c r="CL95" s="34"/>
      <c r="CM95" s="34"/>
      <c r="CN95" s="34"/>
      <c r="CO95" s="37"/>
      <c r="CP95" s="37"/>
      <c r="CQ95" s="130" t="str">
        <f t="shared" si="239"/>
        <v>○</v>
      </c>
      <c r="CR95" s="30">
        <f t="shared" si="240"/>
        <v>0</v>
      </c>
      <c r="CS95" s="38">
        <f t="shared" si="285"/>
        <v>0</v>
      </c>
      <c r="CT95" s="38">
        <f t="shared" si="286"/>
        <v>0</v>
      </c>
      <c r="CU95" s="34"/>
      <c r="CV95" s="34"/>
      <c r="CW95" s="34"/>
      <c r="CX95" s="34"/>
      <c r="CY95" s="34"/>
      <c r="CZ95" s="33"/>
      <c r="DA95" s="33"/>
      <c r="DB95" s="33"/>
      <c r="DC95" s="33"/>
      <c r="DD95" s="130" t="str">
        <f t="shared" si="243"/>
        <v>○</v>
      </c>
      <c r="DE95" s="30">
        <f t="shared" si="244"/>
        <v>0</v>
      </c>
      <c r="DF95" s="38">
        <f t="shared" si="287"/>
        <v>0</v>
      </c>
      <c r="DG95" s="34"/>
      <c r="DH95" s="34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130" t="str">
        <f t="shared" si="245"/>
        <v>○</v>
      </c>
      <c r="DV95" s="101">
        <f t="shared" si="246"/>
        <v>0</v>
      </c>
      <c r="DW95" s="42">
        <f t="shared" si="288"/>
        <v>0</v>
      </c>
      <c r="DX95" s="43"/>
      <c r="DY95" s="4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130" t="str">
        <f t="shared" si="248"/>
        <v>○</v>
      </c>
      <c r="EM95" s="30">
        <f t="shared" si="249"/>
        <v>0</v>
      </c>
      <c r="EN95" s="103">
        <f t="shared" si="289"/>
        <v>0</v>
      </c>
      <c r="EO95" s="43"/>
      <c r="EP95" s="34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130" t="str">
        <f t="shared" si="251"/>
        <v>○</v>
      </c>
      <c r="FD95" s="107">
        <f t="shared" si="252"/>
        <v>0</v>
      </c>
      <c r="FE95" s="39"/>
      <c r="FF95" s="29"/>
      <c r="FG95" s="40">
        <f t="shared" si="253"/>
        <v>0</v>
      </c>
      <c r="FI95" s="30">
        <f t="shared" si="261"/>
        <v>0</v>
      </c>
      <c r="FJ95" s="30">
        <f t="shared" si="262"/>
        <v>0</v>
      </c>
      <c r="FK95" s="34">
        <f t="shared" si="254"/>
        <v>0</v>
      </c>
      <c r="FL95" s="34">
        <f t="shared" si="255"/>
        <v>0</v>
      </c>
      <c r="FM95" s="34">
        <f t="shared" si="256"/>
        <v>0</v>
      </c>
      <c r="FN95" s="34">
        <f t="shared" si="257"/>
        <v>0</v>
      </c>
      <c r="FO95" s="34">
        <f t="shared" si="258"/>
        <v>0</v>
      </c>
      <c r="FP95" s="210">
        <f t="shared" si="259"/>
        <v>0</v>
      </c>
    </row>
    <row r="96" spans="1:172" s="44" customFormat="1" ht="14.45" hidden="1" customHeight="1">
      <c r="A96" s="137"/>
      <c r="B96" s="29"/>
      <c r="C96" s="29"/>
      <c r="D96" s="29"/>
      <c r="E96" s="119"/>
      <c r="F96" s="30">
        <f t="shared" si="224"/>
        <v>0</v>
      </c>
      <c r="G96" s="30">
        <f t="shared" si="225"/>
        <v>0</v>
      </c>
      <c r="H96" s="31"/>
      <c r="I96" s="31"/>
      <c r="J96" s="31"/>
      <c r="K96" s="31"/>
      <c r="L96" s="31"/>
      <c r="M96" s="31"/>
      <c r="N96" s="30">
        <f t="shared" si="226"/>
        <v>0</v>
      </c>
      <c r="O96" s="31"/>
      <c r="P96" s="31"/>
      <c r="Q96" s="31"/>
      <c r="R96" s="31"/>
      <c r="S96" s="31"/>
      <c r="T96" s="31"/>
      <c r="U96" s="30"/>
      <c r="V96" s="31"/>
      <c r="W96" s="31"/>
      <c r="X96" s="31"/>
      <c r="Y96" s="31"/>
      <c r="Z96" s="31"/>
      <c r="AA96" s="31"/>
      <c r="AB96" s="31"/>
      <c r="AC96" s="30"/>
      <c r="AD96" s="31"/>
      <c r="AE96" s="31"/>
      <c r="AF96" s="31"/>
      <c r="AG96" s="31"/>
      <c r="AH96" s="31"/>
      <c r="AI96" s="31"/>
      <c r="AJ96" s="30">
        <f t="shared" si="227"/>
        <v>0</v>
      </c>
      <c r="AK96" s="30">
        <f t="shared" si="228"/>
        <v>0</v>
      </c>
      <c r="AL96" s="31"/>
      <c r="AM96" s="31"/>
      <c r="AN96" s="31"/>
      <c r="AO96" s="31"/>
      <c r="AP96" s="31"/>
      <c r="AQ96" s="31"/>
      <c r="AR96" s="30">
        <f t="shared" si="229"/>
        <v>0</v>
      </c>
      <c r="AS96" s="31"/>
      <c r="AT96" s="31"/>
      <c r="AU96" s="31"/>
      <c r="AV96" s="31"/>
      <c r="AW96" s="31"/>
      <c r="AX96" s="31"/>
      <c r="AY96" s="30">
        <f t="shared" si="230"/>
        <v>0</v>
      </c>
      <c r="AZ96" s="31"/>
      <c r="BA96" s="31"/>
      <c r="BB96" s="31"/>
      <c r="BC96" s="31"/>
      <c r="BD96" s="31"/>
      <c r="BE96" s="31"/>
      <c r="BF96" s="31"/>
      <c r="BG96" s="30">
        <f t="shared" si="231"/>
        <v>0</v>
      </c>
      <c r="BH96" s="31"/>
      <c r="BI96" s="31"/>
      <c r="BJ96" s="31"/>
      <c r="BK96" s="32"/>
      <c r="BL96" s="32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125" t="str">
        <f t="shared" si="232"/>
        <v>○</v>
      </c>
      <c r="CA96" s="110">
        <f t="shared" si="281"/>
        <v>0</v>
      </c>
      <c r="CB96" s="30">
        <f t="shared" si="282"/>
        <v>0</v>
      </c>
      <c r="CC96" s="34"/>
      <c r="CD96" s="34"/>
      <c r="CE96" s="34"/>
      <c r="CF96" s="91"/>
      <c r="CG96" s="91"/>
      <c r="CH96" s="130" t="str">
        <f t="shared" si="235"/>
        <v>○</v>
      </c>
      <c r="CI96" s="30">
        <f t="shared" si="236"/>
        <v>0</v>
      </c>
      <c r="CJ96" s="35">
        <f t="shared" si="283"/>
        <v>0</v>
      </c>
      <c r="CK96" s="36">
        <f t="shared" si="284"/>
        <v>0</v>
      </c>
      <c r="CL96" s="34"/>
      <c r="CM96" s="34"/>
      <c r="CN96" s="34"/>
      <c r="CO96" s="37"/>
      <c r="CP96" s="37"/>
      <c r="CQ96" s="130" t="str">
        <f t="shared" si="239"/>
        <v>○</v>
      </c>
      <c r="CR96" s="30">
        <f t="shared" si="240"/>
        <v>0</v>
      </c>
      <c r="CS96" s="38">
        <f t="shared" si="285"/>
        <v>0</v>
      </c>
      <c r="CT96" s="38">
        <f t="shared" si="286"/>
        <v>0</v>
      </c>
      <c r="CU96" s="34"/>
      <c r="CV96" s="34"/>
      <c r="CW96" s="34"/>
      <c r="CX96" s="34"/>
      <c r="CY96" s="34"/>
      <c r="CZ96" s="33"/>
      <c r="DA96" s="33"/>
      <c r="DB96" s="33"/>
      <c r="DC96" s="33"/>
      <c r="DD96" s="130" t="str">
        <f t="shared" si="243"/>
        <v>○</v>
      </c>
      <c r="DE96" s="30">
        <f t="shared" si="244"/>
        <v>0</v>
      </c>
      <c r="DF96" s="38">
        <f t="shared" si="287"/>
        <v>0</v>
      </c>
      <c r="DG96" s="34"/>
      <c r="DH96" s="34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130" t="str">
        <f t="shared" si="245"/>
        <v>○</v>
      </c>
      <c r="DV96" s="101">
        <f t="shared" si="246"/>
        <v>0</v>
      </c>
      <c r="DW96" s="42">
        <f t="shared" si="288"/>
        <v>0</v>
      </c>
      <c r="DX96" s="43"/>
      <c r="DY96" s="4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130" t="str">
        <f t="shared" si="248"/>
        <v>○</v>
      </c>
      <c r="EM96" s="30">
        <f t="shared" si="249"/>
        <v>0</v>
      </c>
      <c r="EN96" s="103">
        <f t="shared" si="289"/>
        <v>0</v>
      </c>
      <c r="EO96" s="43"/>
      <c r="EP96" s="34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130" t="str">
        <f t="shared" si="251"/>
        <v>○</v>
      </c>
      <c r="FD96" s="107">
        <f t="shared" si="252"/>
        <v>0</v>
      </c>
      <c r="FE96" s="39"/>
      <c r="FF96" s="29"/>
      <c r="FG96" s="40">
        <f t="shared" si="253"/>
        <v>0</v>
      </c>
      <c r="FI96" s="30">
        <f t="shared" si="261"/>
        <v>0</v>
      </c>
      <c r="FJ96" s="30">
        <f t="shared" si="262"/>
        <v>0</v>
      </c>
      <c r="FK96" s="34">
        <f t="shared" si="254"/>
        <v>0</v>
      </c>
      <c r="FL96" s="34">
        <f t="shared" si="255"/>
        <v>0</v>
      </c>
      <c r="FM96" s="34">
        <f t="shared" si="256"/>
        <v>0</v>
      </c>
      <c r="FN96" s="34">
        <f t="shared" si="257"/>
        <v>0</v>
      </c>
      <c r="FO96" s="34">
        <f t="shared" si="258"/>
        <v>0</v>
      </c>
      <c r="FP96" s="210">
        <f t="shared" si="259"/>
        <v>0</v>
      </c>
    </row>
    <row r="97" spans="1:172" s="44" customFormat="1" ht="14.45" hidden="1" customHeight="1">
      <c r="A97" s="137"/>
      <c r="B97" s="29"/>
      <c r="C97" s="29"/>
      <c r="D97" s="29"/>
      <c r="E97" s="119"/>
      <c r="F97" s="30">
        <f t="shared" si="224"/>
        <v>0</v>
      </c>
      <c r="G97" s="30">
        <f t="shared" si="225"/>
        <v>0</v>
      </c>
      <c r="H97" s="31"/>
      <c r="I97" s="31"/>
      <c r="J97" s="31"/>
      <c r="K97" s="31"/>
      <c r="L97" s="31"/>
      <c r="M97" s="31"/>
      <c r="N97" s="30">
        <f t="shared" si="226"/>
        <v>0</v>
      </c>
      <c r="O97" s="31"/>
      <c r="P97" s="31"/>
      <c r="Q97" s="31"/>
      <c r="R97" s="31"/>
      <c r="S97" s="31"/>
      <c r="T97" s="31"/>
      <c r="U97" s="30"/>
      <c r="V97" s="31"/>
      <c r="W97" s="31"/>
      <c r="X97" s="31"/>
      <c r="Y97" s="31"/>
      <c r="Z97" s="31"/>
      <c r="AA97" s="31"/>
      <c r="AB97" s="31"/>
      <c r="AC97" s="30"/>
      <c r="AD97" s="31"/>
      <c r="AE97" s="31"/>
      <c r="AF97" s="31"/>
      <c r="AG97" s="31"/>
      <c r="AH97" s="31"/>
      <c r="AI97" s="31"/>
      <c r="AJ97" s="30">
        <f t="shared" si="227"/>
        <v>0</v>
      </c>
      <c r="AK97" s="30">
        <f t="shared" si="228"/>
        <v>0</v>
      </c>
      <c r="AL97" s="31"/>
      <c r="AM97" s="31"/>
      <c r="AN97" s="31"/>
      <c r="AO97" s="31"/>
      <c r="AP97" s="31"/>
      <c r="AQ97" s="31"/>
      <c r="AR97" s="30">
        <f t="shared" si="229"/>
        <v>0</v>
      </c>
      <c r="AS97" s="31"/>
      <c r="AT97" s="31"/>
      <c r="AU97" s="31"/>
      <c r="AV97" s="31"/>
      <c r="AW97" s="31"/>
      <c r="AX97" s="31"/>
      <c r="AY97" s="30">
        <f t="shared" si="230"/>
        <v>0</v>
      </c>
      <c r="AZ97" s="31"/>
      <c r="BA97" s="31"/>
      <c r="BB97" s="31"/>
      <c r="BC97" s="31"/>
      <c r="BD97" s="31"/>
      <c r="BE97" s="31"/>
      <c r="BF97" s="31"/>
      <c r="BG97" s="30">
        <f t="shared" si="231"/>
        <v>0</v>
      </c>
      <c r="BH97" s="31"/>
      <c r="BI97" s="31"/>
      <c r="BJ97" s="31"/>
      <c r="BK97" s="32"/>
      <c r="BL97" s="32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125" t="str">
        <f t="shared" si="232"/>
        <v>○</v>
      </c>
      <c r="CA97" s="110">
        <f t="shared" si="281"/>
        <v>0</v>
      </c>
      <c r="CB97" s="30">
        <f t="shared" si="282"/>
        <v>0</v>
      </c>
      <c r="CC97" s="34"/>
      <c r="CD97" s="34"/>
      <c r="CE97" s="34"/>
      <c r="CF97" s="91"/>
      <c r="CG97" s="91"/>
      <c r="CH97" s="130" t="str">
        <f t="shared" si="235"/>
        <v>○</v>
      </c>
      <c r="CI97" s="30">
        <f t="shared" si="236"/>
        <v>0</v>
      </c>
      <c r="CJ97" s="35">
        <f t="shared" si="283"/>
        <v>0</v>
      </c>
      <c r="CK97" s="36">
        <f t="shared" si="284"/>
        <v>0</v>
      </c>
      <c r="CL97" s="34"/>
      <c r="CM97" s="34"/>
      <c r="CN97" s="34"/>
      <c r="CO97" s="37"/>
      <c r="CP97" s="37"/>
      <c r="CQ97" s="130" t="str">
        <f t="shared" si="239"/>
        <v>○</v>
      </c>
      <c r="CR97" s="30">
        <f t="shared" si="240"/>
        <v>0</v>
      </c>
      <c r="CS97" s="38">
        <f t="shared" si="285"/>
        <v>0</v>
      </c>
      <c r="CT97" s="38">
        <f t="shared" si="286"/>
        <v>0</v>
      </c>
      <c r="CU97" s="34"/>
      <c r="CV97" s="34"/>
      <c r="CW97" s="34"/>
      <c r="CX97" s="34"/>
      <c r="CY97" s="34"/>
      <c r="CZ97" s="33"/>
      <c r="DA97" s="33"/>
      <c r="DB97" s="33"/>
      <c r="DC97" s="33"/>
      <c r="DD97" s="130" t="str">
        <f t="shared" si="243"/>
        <v>○</v>
      </c>
      <c r="DE97" s="30">
        <f t="shared" si="244"/>
        <v>0</v>
      </c>
      <c r="DF97" s="38">
        <f t="shared" si="287"/>
        <v>0</v>
      </c>
      <c r="DG97" s="34"/>
      <c r="DH97" s="34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130" t="str">
        <f t="shared" si="245"/>
        <v>○</v>
      </c>
      <c r="DV97" s="101">
        <f t="shared" si="246"/>
        <v>0</v>
      </c>
      <c r="DW97" s="42">
        <f t="shared" si="288"/>
        <v>0</v>
      </c>
      <c r="DX97" s="43"/>
      <c r="DY97" s="4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130" t="str">
        <f t="shared" si="248"/>
        <v>○</v>
      </c>
      <c r="EM97" s="30">
        <f t="shared" si="249"/>
        <v>0</v>
      </c>
      <c r="EN97" s="103">
        <f t="shared" si="289"/>
        <v>0</v>
      </c>
      <c r="EO97" s="43"/>
      <c r="EP97" s="34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130" t="str">
        <f t="shared" si="251"/>
        <v>○</v>
      </c>
      <c r="FD97" s="107">
        <f t="shared" si="252"/>
        <v>0</v>
      </c>
      <c r="FE97" s="39"/>
      <c r="FF97" s="29"/>
      <c r="FG97" s="40">
        <f t="shared" si="253"/>
        <v>0</v>
      </c>
      <c r="FI97" s="30">
        <f t="shared" si="261"/>
        <v>0</v>
      </c>
      <c r="FJ97" s="30">
        <f t="shared" si="262"/>
        <v>0</v>
      </c>
      <c r="FK97" s="34">
        <f t="shared" si="254"/>
        <v>0</v>
      </c>
      <c r="FL97" s="34">
        <f t="shared" si="255"/>
        <v>0</v>
      </c>
      <c r="FM97" s="34">
        <f t="shared" si="256"/>
        <v>0</v>
      </c>
      <c r="FN97" s="34">
        <f t="shared" si="257"/>
        <v>0</v>
      </c>
      <c r="FO97" s="34">
        <f t="shared" si="258"/>
        <v>0</v>
      </c>
      <c r="FP97" s="210">
        <f t="shared" si="259"/>
        <v>0</v>
      </c>
    </row>
    <row r="98" spans="1:172" s="44" customFormat="1" ht="14.45" hidden="1" customHeight="1">
      <c r="A98" s="137"/>
      <c r="B98" s="29"/>
      <c r="C98" s="29"/>
      <c r="D98" s="29"/>
      <c r="E98" s="119"/>
      <c r="F98" s="30">
        <f t="shared" si="224"/>
        <v>0</v>
      </c>
      <c r="G98" s="30">
        <f t="shared" si="225"/>
        <v>0</v>
      </c>
      <c r="H98" s="31"/>
      <c r="I98" s="31"/>
      <c r="J98" s="31"/>
      <c r="K98" s="31"/>
      <c r="L98" s="31"/>
      <c r="M98" s="31"/>
      <c r="N98" s="30">
        <f t="shared" si="226"/>
        <v>0</v>
      </c>
      <c r="O98" s="31"/>
      <c r="P98" s="31"/>
      <c r="Q98" s="31"/>
      <c r="R98" s="31"/>
      <c r="S98" s="31"/>
      <c r="T98" s="31"/>
      <c r="U98" s="30"/>
      <c r="V98" s="31"/>
      <c r="W98" s="31"/>
      <c r="X98" s="31"/>
      <c r="Y98" s="31"/>
      <c r="Z98" s="31"/>
      <c r="AA98" s="31"/>
      <c r="AB98" s="31"/>
      <c r="AC98" s="30"/>
      <c r="AD98" s="31"/>
      <c r="AE98" s="31"/>
      <c r="AF98" s="31"/>
      <c r="AG98" s="31"/>
      <c r="AH98" s="31"/>
      <c r="AI98" s="31"/>
      <c r="AJ98" s="30">
        <f t="shared" si="227"/>
        <v>0</v>
      </c>
      <c r="AK98" s="30">
        <f t="shared" si="228"/>
        <v>0</v>
      </c>
      <c r="AL98" s="31"/>
      <c r="AM98" s="31"/>
      <c r="AN98" s="31"/>
      <c r="AO98" s="31"/>
      <c r="AP98" s="31"/>
      <c r="AQ98" s="31"/>
      <c r="AR98" s="30">
        <f t="shared" si="229"/>
        <v>0</v>
      </c>
      <c r="AS98" s="31"/>
      <c r="AT98" s="31"/>
      <c r="AU98" s="31"/>
      <c r="AV98" s="31"/>
      <c r="AW98" s="31"/>
      <c r="AX98" s="31"/>
      <c r="AY98" s="30">
        <f t="shared" si="230"/>
        <v>0</v>
      </c>
      <c r="AZ98" s="31"/>
      <c r="BA98" s="31"/>
      <c r="BB98" s="31"/>
      <c r="BC98" s="31"/>
      <c r="BD98" s="31"/>
      <c r="BE98" s="31"/>
      <c r="BF98" s="31"/>
      <c r="BG98" s="30">
        <f t="shared" si="231"/>
        <v>0</v>
      </c>
      <c r="BH98" s="31"/>
      <c r="BI98" s="31"/>
      <c r="BJ98" s="31"/>
      <c r="BK98" s="32"/>
      <c r="BL98" s="32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125" t="str">
        <f t="shared" si="232"/>
        <v>○</v>
      </c>
      <c r="CA98" s="110">
        <f t="shared" si="281"/>
        <v>0</v>
      </c>
      <c r="CB98" s="30">
        <f t="shared" si="282"/>
        <v>0</v>
      </c>
      <c r="CC98" s="34"/>
      <c r="CD98" s="34"/>
      <c r="CE98" s="34"/>
      <c r="CF98" s="91"/>
      <c r="CG98" s="91"/>
      <c r="CH98" s="130" t="str">
        <f t="shared" si="235"/>
        <v>○</v>
      </c>
      <c r="CI98" s="30">
        <f t="shared" si="236"/>
        <v>0</v>
      </c>
      <c r="CJ98" s="35">
        <f t="shared" si="283"/>
        <v>0</v>
      </c>
      <c r="CK98" s="36">
        <f t="shared" si="284"/>
        <v>0</v>
      </c>
      <c r="CL98" s="34"/>
      <c r="CM98" s="34"/>
      <c r="CN98" s="34"/>
      <c r="CO98" s="37"/>
      <c r="CP98" s="37"/>
      <c r="CQ98" s="130" t="str">
        <f t="shared" si="239"/>
        <v>○</v>
      </c>
      <c r="CR98" s="30">
        <f t="shared" si="240"/>
        <v>0</v>
      </c>
      <c r="CS98" s="38">
        <f t="shared" si="285"/>
        <v>0</v>
      </c>
      <c r="CT98" s="38">
        <f t="shared" si="286"/>
        <v>0</v>
      </c>
      <c r="CU98" s="34"/>
      <c r="CV98" s="34"/>
      <c r="CW98" s="34"/>
      <c r="CX98" s="34"/>
      <c r="CY98" s="34"/>
      <c r="CZ98" s="33"/>
      <c r="DA98" s="33"/>
      <c r="DB98" s="33"/>
      <c r="DC98" s="33"/>
      <c r="DD98" s="130" t="str">
        <f t="shared" si="243"/>
        <v>○</v>
      </c>
      <c r="DE98" s="30">
        <f t="shared" si="244"/>
        <v>0</v>
      </c>
      <c r="DF98" s="38">
        <f t="shared" si="287"/>
        <v>0</v>
      </c>
      <c r="DG98" s="34"/>
      <c r="DH98" s="34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130" t="str">
        <f t="shared" si="245"/>
        <v>○</v>
      </c>
      <c r="DV98" s="101">
        <f t="shared" si="246"/>
        <v>0</v>
      </c>
      <c r="DW98" s="42">
        <f t="shared" si="288"/>
        <v>0</v>
      </c>
      <c r="DX98" s="43"/>
      <c r="DY98" s="4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130" t="str">
        <f t="shared" si="248"/>
        <v>○</v>
      </c>
      <c r="EM98" s="30">
        <f t="shared" si="249"/>
        <v>0</v>
      </c>
      <c r="EN98" s="103">
        <f t="shared" si="289"/>
        <v>0</v>
      </c>
      <c r="EO98" s="43"/>
      <c r="EP98" s="34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130" t="str">
        <f t="shared" si="251"/>
        <v>○</v>
      </c>
      <c r="FD98" s="107">
        <f t="shared" si="252"/>
        <v>0</v>
      </c>
      <c r="FE98" s="39"/>
      <c r="FF98" s="29"/>
      <c r="FG98" s="40">
        <f t="shared" si="253"/>
        <v>0</v>
      </c>
      <c r="FI98" s="30">
        <f t="shared" si="261"/>
        <v>0</v>
      </c>
      <c r="FJ98" s="30">
        <f t="shared" si="262"/>
        <v>0</v>
      </c>
      <c r="FK98" s="34">
        <f t="shared" si="254"/>
        <v>0</v>
      </c>
      <c r="FL98" s="34">
        <f t="shared" si="255"/>
        <v>0</v>
      </c>
      <c r="FM98" s="34">
        <f t="shared" si="256"/>
        <v>0</v>
      </c>
      <c r="FN98" s="34">
        <f t="shared" si="257"/>
        <v>0</v>
      </c>
      <c r="FO98" s="34">
        <f t="shared" si="258"/>
        <v>0</v>
      </c>
      <c r="FP98" s="210">
        <f t="shared" si="259"/>
        <v>0</v>
      </c>
    </row>
    <row r="99" spans="1:172" s="44" customFormat="1" ht="14.45" hidden="1" customHeight="1">
      <c r="A99" s="137"/>
      <c r="B99" s="29"/>
      <c r="C99" s="29"/>
      <c r="D99" s="29"/>
      <c r="E99" s="119"/>
      <c r="F99" s="30">
        <f t="shared" si="224"/>
        <v>0</v>
      </c>
      <c r="G99" s="30">
        <f t="shared" si="225"/>
        <v>0</v>
      </c>
      <c r="H99" s="31"/>
      <c r="I99" s="31"/>
      <c r="J99" s="31"/>
      <c r="K99" s="31"/>
      <c r="L99" s="31"/>
      <c r="M99" s="31"/>
      <c r="N99" s="30">
        <f t="shared" si="226"/>
        <v>0</v>
      </c>
      <c r="O99" s="31"/>
      <c r="P99" s="31"/>
      <c r="Q99" s="31"/>
      <c r="R99" s="31"/>
      <c r="S99" s="31"/>
      <c r="T99" s="31"/>
      <c r="U99" s="30"/>
      <c r="V99" s="31"/>
      <c r="W99" s="31"/>
      <c r="X99" s="31"/>
      <c r="Y99" s="31"/>
      <c r="Z99" s="31"/>
      <c r="AA99" s="31"/>
      <c r="AB99" s="31"/>
      <c r="AC99" s="30"/>
      <c r="AD99" s="31"/>
      <c r="AE99" s="31"/>
      <c r="AF99" s="31"/>
      <c r="AG99" s="31"/>
      <c r="AH99" s="31"/>
      <c r="AI99" s="31"/>
      <c r="AJ99" s="30">
        <f t="shared" si="227"/>
        <v>0</v>
      </c>
      <c r="AK99" s="30">
        <f t="shared" si="228"/>
        <v>0</v>
      </c>
      <c r="AL99" s="31"/>
      <c r="AM99" s="31"/>
      <c r="AN99" s="31"/>
      <c r="AO99" s="31"/>
      <c r="AP99" s="31"/>
      <c r="AQ99" s="31"/>
      <c r="AR99" s="30">
        <f t="shared" si="229"/>
        <v>0</v>
      </c>
      <c r="AS99" s="31"/>
      <c r="AT99" s="31"/>
      <c r="AU99" s="31"/>
      <c r="AV99" s="31"/>
      <c r="AW99" s="31"/>
      <c r="AX99" s="31"/>
      <c r="AY99" s="30">
        <f t="shared" si="230"/>
        <v>0</v>
      </c>
      <c r="AZ99" s="31"/>
      <c r="BA99" s="31"/>
      <c r="BB99" s="31"/>
      <c r="BC99" s="31"/>
      <c r="BD99" s="31"/>
      <c r="BE99" s="31"/>
      <c r="BF99" s="31"/>
      <c r="BG99" s="30">
        <f t="shared" si="231"/>
        <v>0</v>
      </c>
      <c r="BH99" s="31"/>
      <c r="BI99" s="31"/>
      <c r="BJ99" s="31"/>
      <c r="BK99" s="32"/>
      <c r="BL99" s="32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125" t="str">
        <f t="shared" si="232"/>
        <v>○</v>
      </c>
      <c r="CA99" s="110">
        <f t="shared" si="281"/>
        <v>0</v>
      </c>
      <c r="CB99" s="30">
        <f t="shared" si="282"/>
        <v>0</v>
      </c>
      <c r="CC99" s="34"/>
      <c r="CD99" s="34"/>
      <c r="CE99" s="34"/>
      <c r="CF99" s="91"/>
      <c r="CG99" s="91"/>
      <c r="CH99" s="130" t="str">
        <f t="shared" si="235"/>
        <v>○</v>
      </c>
      <c r="CI99" s="30">
        <f t="shared" si="236"/>
        <v>0</v>
      </c>
      <c r="CJ99" s="35">
        <f t="shared" si="283"/>
        <v>0</v>
      </c>
      <c r="CK99" s="36">
        <f t="shared" si="284"/>
        <v>0</v>
      </c>
      <c r="CL99" s="34"/>
      <c r="CM99" s="34"/>
      <c r="CN99" s="34"/>
      <c r="CO99" s="37"/>
      <c r="CP99" s="37"/>
      <c r="CQ99" s="130" t="str">
        <f t="shared" si="239"/>
        <v>○</v>
      </c>
      <c r="CR99" s="30">
        <f t="shared" si="240"/>
        <v>0</v>
      </c>
      <c r="CS99" s="38">
        <f t="shared" si="285"/>
        <v>0</v>
      </c>
      <c r="CT99" s="38">
        <f t="shared" si="286"/>
        <v>0</v>
      </c>
      <c r="CU99" s="34"/>
      <c r="CV99" s="34"/>
      <c r="CW99" s="34"/>
      <c r="CX99" s="34"/>
      <c r="CY99" s="34"/>
      <c r="CZ99" s="33"/>
      <c r="DA99" s="33"/>
      <c r="DB99" s="33"/>
      <c r="DC99" s="33"/>
      <c r="DD99" s="130" t="str">
        <f t="shared" si="243"/>
        <v>○</v>
      </c>
      <c r="DE99" s="30">
        <f t="shared" si="244"/>
        <v>0</v>
      </c>
      <c r="DF99" s="38">
        <f t="shared" si="287"/>
        <v>0</v>
      </c>
      <c r="DG99" s="34"/>
      <c r="DH99" s="34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130" t="str">
        <f t="shared" si="245"/>
        <v>○</v>
      </c>
      <c r="DV99" s="101">
        <f t="shared" si="246"/>
        <v>0</v>
      </c>
      <c r="DW99" s="42">
        <f t="shared" si="288"/>
        <v>0</v>
      </c>
      <c r="DX99" s="43"/>
      <c r="DY99" s="4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130" t="str">
        <f t="shared" si="248"/>
        <v>○</v>
      </c>
      <c r="EM99" s="30">
        <f t="shared" si="249"/>
        <v>0</v>
      </c>
      <c r="EN99" s="103">
        <f t="shared" si="289"/>
        <v>0</v>
      </c>
      <c r="EO99" s="43"/>
      <c r="EP99" s="34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130" t="str">
        <f t="shared" si="251"/>
        <v>○</v>
      </c>
      <c r="FD99" s="107">
        <f t="shared" si="252"/>
        <v>0</v>
      </c>
      <c r="FE99" s="39"/>
      <c r="FF99" s="29"/>
      <c r="FG99" s="40">
        <f t="shared" si="253"/>
        <v>0</v>
      </c>
      <c r="FI99" s="30">
        <f t="shared" si="261"/>
        <v>0</v>
      </c>
      <c r="FJ99" s="30">
        <f t="shared" si="262"/>
        <v>0</v>
      </c>
      <c r="FK99" s="34">
        <f t="shared" si="254"/>
        <v>0</v>
      </c>
      <c r="FL99" s="34">
        <f t="shared" si="255"/>
        <v>0</v>
      </c>
      <c r="FM99" s="34">
        <f t="shared" si="256"/>
        <v>0</v>
      </c>
      <c r="FN99" s="34">
        <f t="shared" si="257"/>
        <v>0</v>
      </c>
      <c r="FO99" s="34">
        <f t="shared" si="258"/>
        <v>0</v>
      </c>
      <c r="FP99" s="210">
        <f t="shared" si="259"/>
        <v>0</v>
      </c>
    </row>
    <row r="100" spans="1:172" s="44" customFormat="1" ht="14.45" hidden="1" customHeight="1">
      <c r="A100" s="137"/>
      <c r="B100" s="29"/>
      <c r="C100" s="29"/>
      <c r="D100" s="29"/>
      <c r="E100" s="119"/>
      <c r="F100" s="30">
        <f t="shared" si="224"/>
        <v>0</v>
      </c>
      <c r="G100" s="30">
        <f t="shared" si="225"/>
        <v>0</v>
      </c>
      <c r="H100" s="31"/>
      <c r="I100" s="31"/>
      <c r="J100" s="31"/>
      <c r="K100" s="31"/>
      <c r="L100" s="31"/>
      <c r="M100" s="31"/>
      <c r="N100" s="30">
        <f t="shared" si="226"/>
        <v>0</v>
      </c>
      <c r="O100" s="31"/>
      <c r="P100" s="31"/>
      <c r="Q100" s="31"/>
      <c r="R100" s="31"/>
      <c r="S100" s="31"/>
      <c r="T100" s="31"/>
      <c r="U100" s="30"/>
      <c r="V100" s="31"/>
      <c r="W100" s="31"/>
      <c r="X100" s="31"/>
      <c r="Y100" s="31"/>
      <c r="Z100" s="31"/>
      <c r="AA100" s="31"/>
      <c r="AB100" s="31"/>
      <c r="AC100" s="30"/>
      <c r="AD100" s="31"/>
      <c r="AE100" s="31"/>
      <c r="AF100" s="31"/>
      <c r="AG100" s="31"/>
      <c r="AH100" s="31"/>
      <c r="AI100" s="31"/>
      <c r="AJ100" s="30">
        <f t="shared" si="227"/>
        <v>0</v>
      </c>
      <c r="AK100" s="30">
        <f t="shared" si="228"/>
        <v>0</v>
      </c>
      <c r="AL100" s="31"/>
      <c r="AM100" s="31"/>
      <c r="AN100" s="31"/>
      <c r="AO100" s="31"/>
      <c r="AP100" s="31"/>
      <c r="AQ100" s="31"/>
      <c r="AR100" s="30">
        <f t="shared" si="229"/>
        <v>0</v>
      </c>
      <c r="AS100" s="31"/>
      <c r="AT100" s="31"/>
      <c r="AU100" s="31"/>
      <c r="AV100" s="31"/>
      <c r="AW100" s="31"/>
      <c r="AX100" s="31"/>
      <c r="AY100" s="30">
        <f t="shared" si="230"/>
        <v>0</v>
      </c>
      <c r="AZ100" s="31"/>
      <c r="BA100" s="31"/>
      <c r="BB100" s="31"/>
      <c r="BC100" s="31"/>
      <c r="BD100" s="31"/>
      <c r="BE100" s="31"/>
      <c r="BF100" s="31"/>
      <c r="BG100" s="30">
        <f t="shared" si="231"/>
        <v>0</v>
      </c>
      <c r="BH100" s="31"/>
      <c r="BI100" s="31"/>
      <c r="BJ100" s="31"/>
      <c r="BK100" s="32"/>
      <c r="BL100" s="32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125" t="str">
        <f t="shared" si="232"/>
        <v>○</v>
      </c>
      <c r="CA100" s="110">
        <f t="shared" si="281"/>
        <v>0</v>
      </c>
      <c r="CB100" s="30">
        <f t="shared" si="282"/>
        <v>0</v>
      </c>
      <c r="CC100" s="34"/>
      <c r="CD100" s="34"/>
      <c r="CE100" s="34"/>
      <c r="CF100" s="91"/>
      <c r="CG100" s="91"/>
      <c r="CH100" s="130" t="str">
        <f t="shared" si="235"/>
        <v>○</v>
      </c>
      <c r="CI100" s="30">
        <f t="shared" si="236"/>
        <v>0</v>
      </c>
      <c r="CJ100" s="35">
        <f t="shared" si="283"/>
        <v>0</v>
      </c>
      <c r="CK100" s="36">
        <f t="shared" si="284"/>
        <v>0</v>
      </c>
      <c r="CL100" s="34"/>
      <c r="CM100" s="34"/>
      <c r="CN100" s="34"/>
      <c r="CO100" s="37"/>
      <c r="CP100" s="37"/>
      <c r="CQ100" s="130" t="str">
        <f t="shared" si="239"/>
        <v>○</v>
      </c>
      <c r="CR100" s="30">
        <f t="shared" si="240"/>
        <v>0</v>
      </c>
      <c r="CS100" s="38">
        <f t="shared" si="285"/>
        <v>0</v>
      </c>
      <c r="CT100" s="38">
        <f t="shared" si="286"/>
        <v>0</v>
      </c>
      <c r="CU100" s="34"/>
      <c r="CV100" s="34"/>
      <c r="CW100" s="34"/>
      <c r="CX100" s="34"/>
      <c r="CY100" s="34"/>
      <c r="CZ100" s="33"/>
      <c r="DA100" s="33"/>
      <c r="DB100" s="33"/>
      <c r="DC100" s="33"/>
      <c r="DD100" s="130" t="str">
        <f t="shared" si="243"/>
        <v>○</v>
      </c>
      <c r="DE100" s="30">
        <f t="shared" si="244"/>
        <v>0</v>
      </c>
      <c r="DF100" s="38">
        <f t="shared" si="287"/>
        <v>0</v>
      </c>
      <c r="DG100" s="34"/>
      <c r="DH100" s="34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130" t="str">
        <f t="shared" si="245"/>
        <v>○</v>
      </c>
      <c r="DV100" s="101">
        <f t="shared" si="246"/>
        <v>0</v>
      </c>
      <c r="DW100" s="42">
        <f t="shared" si="288"/>
        <v>0</v>
      </c>
      <c r="DX100" s="43"/>
      <c r="DY100" s="4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130" t="str">
        <f t="shared" si="248"/>
        <v>○</v>
      </c>
      <c r="EM100" s="30">
        <f t="shared" si="249"/>
        <v>0</v>
      </c>
      <c r="EN100" s="103">
        <f t="shared" si="289"/>
        <v>0</v>
      </c>
      <c r="EO100" s="43"/>
      <c r="EP100" s="34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130" t="str">
        <f t="shared" si="251"/>
        <v>○</v>
      </c>
      <c r="FD100" s="107">
        <f t="shared" si="252"/>
        <v>0</v>
      </c>
      <c r="FE100" s="39"/>
      <c r="FF100" s="29"/>
      <c r="FG100" s="40">
        <f t="shared" si="253"/>
        <v>0</v>
      </c>
      <c r="FI100" s="30">
        <f t="shared" si="261"/>
        <v>0</v>
      </c>
      <c r="FJ100" s="30">
        <f t="shared" si="262"/>
        <v>0</v>
      </c>
      <c r="FK100" s="34">
        <f t="shared" si="254"/>
        <v>0</v>
      </c>
      <c r="FL100" s="34">
        <f t="shared" si="255"/>
        <v>0</v>
      </c>
      <c r="FM100" s="34">
        <f t="shared" si="256"/>
        <v>0</v>
      </c>
      <c r="FN100" s="34">
        <f t="shared" si="257"/>
        <v>0</v>
      </c>
      <c r="FO100" s="34">
        <f t="shared" si="258"/>
        <v>0</v>
      </c>
      <c r="FP100" s="210">
        <f t="shared" si="259"/>
        <v>0</v>
      </c>
    </row>
    <row r="101" spans="1:172" s="44" customFormat="1" ht="14.45" hidden="1" customHeight="1">
      <c r="A101" s="137"/>
      <c r="B101" s="29"/>
      <c r="C101" s="29"/>
      <c r="D101" s="29"/>
      <c r="E101" s="119"/>
      <c r="F101" s="30">
        <f t="shared" si="224"/>
        <v>0</v>
      </c>
      <c r="G101" s="30">
        <f t="shared" si="225"/>
        <v>0</v>
      </c>
      <c r="H101" s="31"/>
      <c r="I101" s="31"/>
      <c r="J101" s="31"/>
      <c r="K101" s="31"/>
      <c r="L101" s="31"/>
      <c r="M101" s="31"/>
      <c r="N101" s="30">
        <f t="shared" si="226"/>
        <v>0</v>
      </c>
      <c r="O101" s="31"/>
      <c r="P101" s="31"/>
      <c r="Q101" s="31"/>
      <c r="R101" s="31"/>
      <c r="S101" s="31"/>
      <c r="T101" s="31"/>
      <c r="U101" s="30"/>
      <c r="V101" s="31"/>
      <c r="W101" s="31"/>
      <c r="X101" s="31"/>
      <c r="Y101" s="31"/>
      <c r="Z101" s="31"/>
      <c r="AA101" s="31"/>
      <c r="AB101" s="31"/>
      <c r="AC101" s="30"/>
      <c r="AD101" s="31"/>
      <c r="AE101" s="31"/>
      <c r="AF101" s="31"/>
      <c r="AG101" s="31"/>
      <c r="AH101" s="31"/>
      <c r="AI101" s="31"/>
      <c r="AJ101" s="30">
        <f t="shared" si="227"/>
        <v>0</v>
      </c>
      <c r="AK101" s="30">
        <f t="shared" si="228"/>
        <v>0</v>
      </c>
      <c r="AL101" s="31"/>
      <c r="AM101" s="31"/>
      <c r="AN101" s="31"/>
      <c r="AO101" s="31"/>
      <c r="AP101" s="31"/>
      <c r="AQ101" s="31"/>
      <c r="AR101" s="30">
        <f t="shared" si="229"/>
        <v>0</v>
      </c>
      <c r="AS101" s="31"/>
      <c r="AT101" s="31"/>
      <c r="AU101" s="31"/>
      <c r="AV101" s="31"/>
      <c r="AW101" s="31"/>
      <c r="AX101" s="31"/>
      <c r="AY101" s="30">
        <f t="shared" si="230"/>
        <v>0</v>
      </c>
      <c r="AZ101" s="31"/>
      <c r="BA101" s="31"/>
      <c r="BB101" s="31"/>
      <c r="BC101" s="31"/>
      <c r="BD101" s="31"/>
      <c r="BE101" s="31"/>
      <c r="BF101" s="31"/>
      <c r="BG101" s="30">
        <f t="shared" si="231"/>
        <v>0</v>
      </c>
      <c r="BH101" s="31"/>
      <c r="BI101" s="31"/>
      <c r="BJ101" s="31"/>
      <c r="BK101" s="32"/>
      <c r="BL101" s="32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125" t="str">
        <f t="shared" si="232"/>
        <v>○</v>
      </c>
      <c r="CA101" s="110">
        <f t="shared" si="281"/>
        <v>0</v>
      </c>
      <c r="CB101" s="30">
        <f t="shared" si="282"/>
        <v>0</v>
      </c>
      <c r="CC101" s="34"/>
      <c r="CD101" s="34"/>
      <c r="CE101" s="34"/>
      <c r="CF101" s="91"/>
      <c r="CG101" s="91"/>
      <c r="CH101" s="130" t="str">
        <f t="shared" si="235"/>
        <v>○</v>
      </c>
      <c r="CI101" s="30">
        <f t="shared" si="236"/>
        <v>0</v>
      </c>
      <c r="CJ101" s="35">
        <f t="shared" si="283"/>
        <v>0</v>
      </c>
      <c r="CK101" s="36">
        <f t="shared" si="284"/>
        <v>0</v>
      </c>
      <c r="CL101" s="34"/>
      <c r="CM101" s="34"/>
      <c r="CN101" s="34"/>
      <c r="CO101" s="37"/>
      <c r="CP101" s="37"/>
      <c r="CQ101" s="130" t="str">
        <f t="shared" si="239"/>
        <v>○</v>
      </c>
      <c r="CR101" s="30">
        <f t="shared" si="240"/>
        <v>0</v>
      </c>
      <c r="CS101" s="38">
        <f t="shared" si="285"/>
        <v>0</v>
      </c>
      <c r="CT101" s="38">
        <f t="shared" si="286"/>
        <v>0</v>
      </c>
      <c r="CU101" s="34"/>
      <c r="CV101" s="34"/>
      <c r="CW101" s="34"/>
      <c r="CX101" s="34"/>
      <c r="CY101" s="34"/>
      <c r="CZ101" s="33"/>
      <c r="DA101" s="33"/>
      <c r="DB101" s="33"/>
      <c r="DC101" s="33"/>
      <c r="DD101" s="130" t="str">
        <f t="shared" si="243"/>
        <v>○</v>
      </c>
      <c r="DE101" s="30">
        <f t="shared" si="244"/>
        <v>0</v>
      </c>
      <c r="DF101" s="38">
        <f t="shared" si="287"/>
        <v>0</v>
      </c>
      <c r="DG101" s="34"/>
      <c r="DH101" s="34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130" t="str">
        <f t="shared" si="245"/>
        <v>○</v>
      </c>
      <c r="DV101" s="101">
        <f t="shared" si="246"/>
        <v>0</v>
      </c>
      <c r="DW101" s="42">
        <f t="shared" si="288"/>
        <v>0</v>
      </c>
      <c r="DX101" s="43"/>
      <c r="DY101" s="4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130" t="str">
        <f t="shared" si="248"/>
        <v>○</v>
      </c>
      <c r="EM101" s="30">
        <f t="shared" si="249"/>
        <v>0</v>
      </c>
      <c r="EN101" s="103">
        <f t="shared" si="289"/>
        <v>0</v>
      </c>
      <c r="EO101" s="43"/>
      <c r="EP101" s="34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130" t="str">
        <f t="shared" si="251"/>
        <v>○</v>
      </c>
      <c r="FD101" s="107">
        <f t="shared" si="252"/>
        <v>0</v>
      </c>
      <c r="FE101" s="39"/>
      <c r="FF101" s="29"/>
      <c r="FG101" s="40">
        <f t="shared" si="253"/>
        <v>0</v>
      </c>
      <c r="FI101" s="30">
        <f t="shared" si="261"/>
        <v>0</v>
      </c>
      <c r="FJ101" s="30">
        <f t="shared" si="262"/>
        <v>0</v>
      </c>
      <c r="FK101" s="34">
        <f t="shared" si="254"/>
        <v>0</v>
      </c>
      <c r="FL101" s="34">
        <f t="shared" si="255"/>
        <v>0</v>
      </c>
      <c r="FM101" s="34">
        <f t="shared" si="256"/>
        <v>0</v>
      </c>
      <c r="FN101" s="34">
        <f t="shared" si="257"/>
        <v>0</v>
      </c>
      <c r="FO101" s="34">
        <f t="shared" si="258"/>
        <v>0</v>
      </c>
      <c r="FP101" s="210">
        <f t="shared" si="259"/>
        <v>0</v>
      </c>
    </row>
    <row r="102" spans="1:172" s="44" customFormat="1" ht="14.45" hidden="1" customHeight="1">
      <c r="A102" s="137"/>
      <c r="B102" s="29"/>
      <c r="C102" s="29"/>
      <c r="D102" s="29"/>
      <c r="E102" s="119"/>
      <c r="F102" s="30">
        <f t="shared" si="224"/>
        <v>0</v>
      </c>
      <c r="G102" s="30">
        <f t="shared" si="225"/>
        <v>0</v>
      </c>
      <c r="H102" s="31"/>
      <c r="I102" s="31"/>
      <c r="J102" s="31"/>
      <c r="K102" s="31"/>
      <c r="L102" s="31"/>
      <c r="M102" s="31"/>
      <c r="N102" s="30">
        <f t="shared" si="226"/>
        <v>0</v>
      </c>
      <c r="O102" s="31"/>
      <c r="P102" s="31"/>
      <c r="Q102" s="31"/>
      <c r="R102" s="31"/>
      <c r="S102" s="31"/>
      <c r="T102" s="31"/>
      <c r="U102" s="30"/>
      <c r="V102" s="31"/>
      <c r="W102" s="31"/>
      <c r="X102" s="31"/>
      <c r="Y102" s="31"/>
      <c r="Z102" s="31"/>
      <c r="AA102" s="31"/>
      <c r="AB102" s="31"/>
      <c r="AC102" s="30"/>
      <c r="AD102" s="31"/>
      <c r="AE102" s="31"/>
      <c r="AF102" s="31"/>
      <c r="AG102" s="31"/>
      <c r="AH102" s="31"/>
      <c r="AI102" s="31"/>
      <c r="AJ102" s="30">
        <f t="shared" si="227"/>
        <v>0</v>
      </c>
      <c r="AK102" s="30">
        <f t="shared" si="228"/>
        <v>0</v>
      </c>
      <c r="AL102" s="31"/>
      <c r="AM102" s="31"/>
      <c r="AN102" s="31"/>
      <c r="AO102" s="31"/>
      <c r="AP102" s="31"/>
      <c r="AQ102" s="31"/>
      <c r="AR102" s="30">
        <f t="shared" si="229"/>
        <v>0</v>
      </c>
      <c r="AS102" s="31"/>
      <c r="AT102" s="31"/>
      <c r="AU102" s="31"/>
      <c r="AV102" s="31"/>
      <c r="AW102" s="31"/>
      <c r="AX102" s="31"/>
      <c r="AY102" s="30">
        <f t="shared" si="230"/>
        <v>0</v>
      </c>
      <c r="AZ102" s="31"/>
      <c r="BA102" s="31"/>
      <c r="BB102" s="31"/>
      <c r="BC102" s="31"/>
      <c r="BD102" s="31"/>
      <c r="BE102" s="31"/>
      <c r="BF102" s="31"/>
      <c r="BG102" s="30">
        <f t="shared" si="231"/>
        <v>0</v>
      </c>
      <c r="BH102" s="31"/>
      <c r="BI102" s="31"/>
      <c r="BJ102" s="31"/>
      <c r="BK102" s="32"/>
      <c r="BL102" s="32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125" t="str">
        <f t="shared" si="232"/>
        <v>○</v>
      </c>
      <c r="CA102" s="110">
        <f t="shared" si="281"/>
        <v>0</v>
      </c>
      <c r="CB102" s="30">
        <f t="shared" si="282"/>
        <v>0</v>
      </c>
      <c r="CC102" s="34"/>
      <c r="CD102" s="34"/>
      <c r="CE102" s="34"/>
      <c r="CF102" s="91"/>
      <c r="CG102" s="91"/>
      <c r="CH102" s="130" t="str">
        <f t="shared" si="235"/>
        <v>○</v>
      </c>
      <c r="CI102" s="30">
        <f t="shared" si="236"/>
        <v>0</v>
      </c>
      <c r="CJ102" s="35">
        <f t="shared" si="283"/>
        <v>0</v>
      </c>
      <c r="CK102" s="36">
        <f t="shared" si="284"/>
        <v>0</v>
      </c>
      <c r="CL102" s="34"/>
      <c r="CM102" s="34"/>
      <c r="CN102" s="34"/>
      <c r="CO102" s="37"/>
      <c r="CP102" s="37"/>
      <c r="CQ102" s="130" t="str">
        <f t="shared" si="239"/>
        <v>○</v>
      </c>
      <c r="CR102" s="30">
        <f t="shared" si="240"/>
        <v>0</v>
      </c>
      <c r="CS102" s="38">
        <f t="shared" si="285"/>
        <v>0</v>
      </c>
      <c r="CT102" s="38">
        <f t="shared" si="286"/>
        <v>0</v>
      </c>
      <c r="CU102" s="34"/>
      <c r="CV102" s="34"/>
      <c r="CW102" s="34"/>
      <c r="CX102" s="34"/>
      <c r="CY102" s="34"/>
      <c r="CZ102" s="33"/>
      <c r="DA102" s="33"/>
      <c r="DB102" s="33"/>
      <c r="DC102" s="33"/>
      <c r="DD102" s="130" t="str">
        <f t="shared" si="243"/>
        <v>○</v>
      </c>
      <c r="DE102" s="30">
        <f t="shared" si="244"/>
        <v>0</v>
      </c>
      <c r="DF102" s="38">
        <f t="shared" si="287"/>
        <v>0</v>
      </c>
      <c r="DG102" s="34"/>
      <c r="DH102" s="34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130" t="str">
        <f t="shared" si="245"/>
        <v>○</v>
      </c>
      <c r="DV102" s="101">
        <f t="shared" si="246"/>
        <v>0</v>
      </c>
      <c r="DW102" s="42">
        <f t="shared" si="288"/>
        <v>0</v>
      </c>
      <c r="DX102" s="43"/>
      <c r="DY102" s="4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130" t="str">
        <f t="shared" si="248"/>
        <v>○</v>
      </c>
      <c r="EM102" s="30">
        <f t="shared" si="249"/>
        <v>0</v>
      </c>
      <c r="EN102" s="103">
        <f t="shared" si="289"/>
        <v>0</v>
      </c>
      <c r="EO102" s="43"/>
      <c r="EP102" s="34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130" t="str">
        <f t="shared" si="251"/>
        <v>○</v>
      </c>
      <c r="FD102" s="107">
        <f t="shared" si="252"/>
        <v>0</v>
      </c>
      <c r="FE102" s="39"/>
      <c r="FF102" s="29"/>
      <c r="FG102" s="40">
        <f t="shared" si="253"/>
        <v>0</v>
      </c>
      <c r="FI102" s="30">
        <f t="shared" si="261"/>
        <v>0</v>
      </c>
      <c r="FJ102" s="30">
        <f t="shared" si="262"/>
        <v>0</v>
      </c>
      <c r="FK102" s="34">
        <f t="shared" si="254"/>
        <v>0</v>
      </c>
      <c r="FL102" s="34">
        <f t="shared" si="255"/>
        <v>0</v>
      </c>
      <c r="FM102" s="34">
        <f t="shared" si="256"/>
        <v>0</v>
      </c>
      <c r="FN102" s="34">
        <f t="shared" si="257"/>
        <v>0</v>
      </c>
      <c r="FO102" s="34">
        <f t="shared" si="258"/>
        <v>0</v>
      </c>
      <c r="FP102" s="210">
        <f t="shared" si="259"/>
        <v>0</v>
      </c>
    </row>
    <row r="103" spans="1:172" s="44" customFormat="1" ht="14.45" hidden="1" customHeight="1">
      <c r="A103" s="137"/>
      <c r="B103" s="29"/>
      <c r="C103" s="29"/>
      <c r="D103" s="29"/>
      <c r="E103" s="119"/>
      <c r="F103" s="30">
        <f t="shared" si="224"/>
        <v>0</v>
      </c>
      <c r="G103" s="30">
        <f t="shared" si="225"/>
        <v>0</v>
      </c>
      <c r="H103" s="31"/>
      <c r="I103" s="31"/>
      <c r="J103" s="31"/>
      <c r="K103" s="31"/>
      <c r="L103" s="31"/>
      <c r="M103" s="31"/>
      <c r="N103" s="30">
        <f t="shared" si="226"/>
        <v>0</v>
      </c>
      <c r="O103" s="31"/>
      <c r="P103" s="31"/>
      <c r="Q103" s="31"/>
      <c r="R103" s="31"/>
      <c r="S103" s="31"/>
      <c r="T103" s="31"/>
      <c r="U103" s="30"/>
      <c r="V103" s="31"/>
      <c r="W103" s="31"/>
      <c r="X103" s="31"/>
      <c r="Y103" s="31"/>
      <c r="Z103" s="31"/>
      <c r="AA103" s="31"/>
      <c r="AB103" s="31"/>
      <c r="AC103" s="30"/>
      <c r="AD103" s="31"/>
      <c r="AE103" s="31"/>
      <c r="AF103" s="31"/>
      <c r="AG103" s="31"/>
      <c r="AH103" s="31"/>
      <c r="AI103" s="31"/>
      <c r="AJ103" s="30">
        <f t="shared" si="227"/>
        <v>0</v>
      </c>
      <c r="AK103" s="30">
        <f t="shared" si="228"/>
        <v>0</v>
      </c>
      <c r="AL103" s="31"/>
      <c r="AM103" s="31"/>
      <c r="AN103" s="31"/>
      <c r="AO103" s="31"/>
      <c r="AP103" s="31"/>
      <c r="AQ103" s="31"/>
      <c r="AR103" s="30">
        <f t="shared" si="229"/>
        <v>0</v>
      </c>
      <c r="AS103" s="31"/>
      <c r="AT103" s="31"/>
      <c r="AU103" s="31"/>
      <c r="AV103" s="31"/>
      <c r="AW103" s="31"/>
      <c r="AX103" s="31"/>
      <c r="AY103" s="30">
        <f t="shared" si="230"/>
        <v>0</v>
      </c>
      <c r="AZ103" s="31"/>
      <c r="BA103" s="31"/>
      <c r="BB103" s="31"/>
      <c r="BC103" s="31"/>
      <c r="BD103" s="31"/>
      <c r="BE103" s="31"/>
      <c r="BF103" s="31"/>
      <c r="BG103" s="30">
        <f t="shared" si="231"/>
        <v>0</v>
      </c>
      <c r="BH103" s="31"/>
      <c r="BI103" s="31"/>
      <c r="BJ103" s="31"/>
      <c r="BK103" s="32"/>
      <c r="BL103" s="32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125" t="str">
        <f t="shared" si="232"/>
        <v>○</v>
      </c>
      <c r="CA103" s="110">
        <f t="shared" si="281"/>
        <v>0</v>
      </c>
      <c r="CB103" s="30">
        <f t="shared" si="282"/>
        <v>0</v>
      </c>
      <c r="CC103" s="34"/>
      <c r="CD103" s="34"/>
      <c r="CE103" s="34"/>
      <c r="CF103" s="91"/>
      <c r="CG103" s="91"/>
      <c r="CH103" s="130" t="str">
        <f t="shared" si="235"/>
        <v>○</v>
      </c>
      <c r="CI103" s="30">
        <f t="shared" si="236"/>
        <v>0</v>
      </c>
      <c r="CJ103" s="35">
        <f t="shared" si="283"/>
        <v>0</v>
      </c>
      <c r="CK103" s="36">
        <f t="shared" si="284"/>
        <v>0</v>
      </c>
      <c r="CL103" s="34"/>
      <c r="CM103" s="34"/>
      <c r="CN103" s="34"/>
      <c r="CO103" s="37"/>
      <c r="CP103" s="37"/>
      <c r="CQ103" s="130" t="str">
        <f t="shared" si="239"/>
        <v>○</v>
      </c>
      <c r="CR103" s="30">
        <f t="shared" si="240"/>
        <v>0</v>
      </c>
      <c r="CS103" s="38">
        <f t="shared" si="285"/>
        <v>0</v>
      </c>
      <c r="CT103" s="38">
        <f t="shared" si="286"/>
        <v>0</v>
      </c>
      <c r="CU103" s="34"/>
      <c r="CV103" s="34"/>
      <c r="CW103" s="34"/>
      <c r="CX103" s="34"/>
      <c r="CY103" s="34"/>
      <c r="CZ103" s="33"/>
      <c r="DA103" s="33"/>
      <c r="DB103" s="33"/>
      <c r="DC103" s="33"/>
      <c r="DD103" s="130" t="str">
        <f t="shared" si="243"/>
        <v>○</v>
      </c>
      <c r="DE103" s="30">
        <f t="shared" si="244"/>
        <v>0</v>
      </c>
      <c r="DF103" s="38">
        <f t="shared" si="287"/>
        <v>0</v>
      </c>
      <c r="DG103" s="34"/>
      <c r="DH103" s="34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130" t="str">
        <f t="shared" si="245"/>
        <v>○</v>
      </c>
      <c r="DV103" s="101">
        <f t="shared" si="246"/>
        <v>0</v>
      </c>
      <c r="DW103" s="42">
        <f t="shared" si="288"/>
        <v>0</v>
      </c>
      <c r="DX103" s="43"/>
      <c r="DY103" s="4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130" t="str">
        <f t="shared" si="248"/>
        <v>○</v>
      </c>
      <c r="EM103" s="30">
        <f t="shared" si="249"/>
        <v>0</v>
      </c>
      <c r="EN103" s="103">
        <f t="shared" si="289"/>
        <v>0</v>
      </c>
      <c r="EO103" s="43"/>
      <c r="EP103" s="34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130" t="str">
        <f t="shared" si="251"/>
        <v>○</v>
      </c>
      <c r="FD103" s="107">
        <f t="shared" si="252"/>
        <v>0</v>
      </c>
      <c r="FE103" s="39"/>
      <c r="FF103" s="29"/>
      <c r="FG103" s="40">
        <f t="shared" si="253"/>
        <v>0</v>
      </c>
      <c r="FI103" s="30">
        <f t="shared" si="261"/>
        <v>0</v>
      </c>
      <c r="FJ103" s="30">
        <f t="shared" si="262"/>
        <v>0</v>
      </c>
      <c r="FK103" s="34">
        <f t="shared" si="254"/>
        <v>0</v>
      </c>
      <c r="FL103" s="34">
        <f t="shared" si="255"/>
        <v>0</v>
      </c>
      <c r="FM103" s="34">
        <f t="shared" si="256"/>
        <v>0</v>
      </c>
      <c r="FN103" s="34">
        <f t="shared" si="257"/>
        <v>0</v>
      </c>
      <c r="FO103" s="34">
        <f t="shared" si="258"/>
        <v>0</v>
      </c>
      <c r="FP103" s="210">
        <f t="shared" si="259"/>
        <v>0</v>
      </c>
    </row>
    <row r="104" spans="1:172" s="44" customFormat="1" ht="14.45" hidden="1" customHeight="1">
      <c r="A104" s="137"/>
      <c r="B104" s="29"/>
      <c r="C104" s="29"/>
      <c r="D104" s="29"/>
      <c r="E104" s="119"/>
      <c r="F104" s="30">
        <f t="shared" si="224"/>
        <v>0</v>
      </c>
      <c r="G104" s="30">
        <f t="shared" si="225"/>
        <v>0</v>
      </c>
      <c r="H104" s="31"/>
      <c r="I104" s="31"/>
      <c r="J104" s="31"/>
      <c r="K104" s="31"/>
      <c r="L104" s="31"/>
      <c r="M104" s="31"/>
      <c r="N104" s="30">
        <f t="shared" si="226"/>
        <v>0</v>
      </c>
      <c r="O104" s="31"/>
      <c r="P104" s="31"/>
      <c r="Q104" s="31"/>
      <c r="R104" s="31"/>
      <c r="S104" s="31"/>
      <c r="T104" s="31"/>
      <c r="U104" s="30"/>
      <c r="V104" s="31"/>
      <c r="W104" s="31"/>
      <c r="X104" s="31"/>
      <c r="Y104" s="31"/>
      <c r="Z104" s="31"/>
      <c r="AA104" s="31"/>
      <c r="AB104" s="31"/>
      <c r="AC104" s="30"/>
      <c r="AD104" s="31"/>
      <c r="AE104" s="31"/>
      <c r="AF104" s="31"/>
      <c r="AG104" s="31"/>
      <c r="AH104" s="31"/>
      <c r="AI104" s="31"/>
      <c r="AJ104" s="30">
        <f t="shared" si="227"/>
        <v>0</v>
      </c>
      <c r="AK104" s="30">
        <f t="shared" si="228"/>
        <v>0</v>
      </c>
      <c r="AL104" s="31"/>
      <c r="AM104" s="31"/>
      <c r="AN104" s="31"/>
      <c r="AO104" s="31"/>
      <c r="AP104" s="31"/>
      <c r="AQ104" s="31"/>
      <c r="AR104" s="30">
        <f t="shared" si="229"/>
        <v>0</v>
      </c>
      <c r="AS104" s="31"/>
      <c r="AT104" s="31"/>
      <c r="AU104" s="31"/>
      <c r="AV104" s="31"/>
      <c r="AW104" s="31"/>
      <c r="AX104" s="31"/>
      <c r="AY104" s="30">
        <f t="shared" si="230"/>
        <v>0</v>
      </c>
      <c r="AZ104" s="31"/>
      <c r="BA104" s="31"/>
      <c r="BB104" s="31"/>
      <c r="BC104" s="31"/>
      <c r="BD104" s="31"/>
      <c r="BE104" s="31"/>
      <c r="BF104" s="31"/>
      <c r="BG104" s="30">
        <f t="shared" si="231"/>
        <v>0</v>
      </c>
      <c r="BH104" s="31"/>
      <c r="BI104" s="31"/>
      <c r="BJ104" s="31"/>
      <c r="BK104" s="32"/>
      <c r="BL104" s="32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125" t="str">
        <f t="shared" si="232"/>
        <v>○</v>
      </c>
      <c r="CA104" s="110">
        <f t="shared" si="281"/>
        <v>0</v>
      </c>
      <c r="CB104" s="30">
        <f t="shared" si="282"/>
        <v>0</v>
      </c>
      <c r="CC104" s="34"/>
      <c r="CD104" s="34"/>
      <c r="CE104" s="34"/>
      <c r="CF104" s="91"/>
      <c r="CG104" s="91"/>
      <c r="CH104" s="130" t="str">
        <f t="shared" si="235"/>
        <v>○</v>
      </c>
      <c r="CI104" s="30">
        <f t="shared" si="236"/>
        <v>0</v>
      </c>
      <c r="CJ104" s="35">
        <f t="shared" si="283"/>
        <v>0</v>
      </c>
      <c r="CK104" s="36">
        <f t="shared" si="284"/>
        <v>0</v>
      </c>
      <c r="CL104" s="34"/>
      <c r="CM104" s="34"/>
      <c r="CN104" s="34"/>
      <c r="CO104" s="37"/>
      <c r="CP104" s="37"/>
      <c r="CQ104" s="130" t="str">
        <f t="shared" si="239"/>
        <v>○</v>
      </c>
      <c r="CR104" s="30">
        <f t="shared" si="240"/>
        <v>0</v>
      </c>
      <c r="CS104" s="38">
        <f t="shared" si="285"/>
        <v>0</v>
      </c>
      <c r="CT104" s="38">
        <f t="shared" si="286"/>
        <v>0</v>
      </c>
      <c r="CU104" s="34"/>
      <c r="CV104" s="34"/>
      <c r="CW104" s="34"/>
      <c r="CX104" s="34"/>
      <c r="CY104" s="34"/>
      <c r="CZ104" s="33"/>
      <c r="DA104" s="33"/>
      <c r="DB104" s="33"/>
      <c r="DC104" s="33"/>
      <c r="DD104" s="130" t="str">
        <f t="shared" si="243"/>
        <v>○</v>
      </c>
      <c r="DE104" s="30">
        <f t="shared" si="244"/>
        <v>0</v>
      </c>
      <c r="DF104" s="38">
        <f t="shared" si="287"/>
        <v>0</v>
      </c>
      <c r="DG104" s="34"/>
      <c r="DH104" s="34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130" t="str">
        <f t="shared" si="245"/>
        <v>○</v>
      </c>
      <c r="DV104" s="101">
        <f t="shared" si="246"/>
        <v>0</v>
      </c>
      <c r="DW104" s="42">
        <f t="shared" si="288"/>
        <v>0</v>
      </c>
      <c r="DX104" s="43"/>
      <c r="DY104" s="4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130" t="str">
        <f t="shared" si="248"/>
        <v>○</v>
      </c>
      <c r="EM104" s="30">
        <f t="shared" si="249"/>
        <v>0</v>
      </c>
      <c r="EN104" s="103">
        <f t="shared" si="289"/>
        <v>0</v>
      </c>
      <c r="EO104" s="43"/>
      <c r="EP104" s="34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130" t="str">
        <f t="shared" si="251"/>
        <v>○</v>
      </c>
      <c r="FD104" s="107">
        <f t="shared" si="252"/>
        <v>0</v>
      </c>
      <c r="FE104" s="39"/>
      <c r="FF104" s="29"/>
      <c r="FG104" s="40">
        <f t="shared" si="253"/>
        <v>0</v>
      </c>
      <c r="FI104" s="30">
        <f t="shared" si="261"/>
        <v>0</v>
      </c>
      <c r="FJ104" s="30">
        <f t="shared" si="262"/>
        <v>0</v>
      </c>
      <c r="FK104" s="34">
        <f t="shared" si="254"/>
        <v>0</v>
      </c>
      <c r="FL104" s="34">
        <f t="shared" si="255"/>
        <v>0</v>
      </c>
      <c r="FM104" s="34">
        <f t="shared" si="256"/>
        <v>0</v>
      </c>
      <c r="FN104" s="34">
        <f t="shared" si="257"/>
        <v>0</v>
      </c>
      <c r="FO104" s="34">
        <f t="shared" si="258"/>
        <v>0</v>
      </c>
      <c r="FP104" s="210">
        <f t="shared" si="259"/>
        <v>0</v>
      </c>
    </row>
    <row r="105" spans="1:172" s="44" customFormat="1" ht="14.45" hidden="1" customHeight="1">
      <c r="A105" s="137"/>
      <c r="B105" s="29"/>
      <c r="C105" s="29"/>
      <c r="D105" s="29"/>
      <c r="E105" s="119"/>
      <c r="F105" s="30">
        <f t="shared" si="224"/>
        <v>0</v>
      </c>
      <c r="G105" s="30">
        <f t="shared" si="225"/>
        <v>0</v>
      </c>
      <c r="H105" s="31"/>
      <c r="I105" s="31"/>
      <c r="J105" s="31"/>
      <c r="K105" s="31"/>
      <c r="L105" s="31"/>
      <c r="M105" s="31"/>
      <c r="N105" s="30">
        <f t="shared" si="226"/>
        <v>0</v>
      </c>
      <c r="O105" s="31"/>
      <c r="P105" s="31"/>
      <c r="Q105" s="31"/>
      <c r="R105" s="31"/>
      <c r="S105" s="31"/>
      <c r="T105" s="31"/>
      <c r="U105" s="30"/>
      <c r="V105" s="31"/>
      <c r="W105" s="31"/>
      <c r="X105" s="31"/>
      <c r="Y105" s="31"/>
      <c r="Z105" s="31"/>
      <c r="AA105" s="31"/>
      <c r="AB105" s="31"/>
      <c r="AC105" s="30"/>
      <c r="AD105" s="31"/>
      <c r="AE105" s="31"/>
      <c r="AF105" s="31"/>
      <c r="AG105" s="31"/>
      <c r="AH105" s="31"/>
      <c r="AI105" s="31"/>
      <c r="AJ105" s="30">
        <f t="shared" si="227"/>
        <v>0</v>
      </c>
      <c r="AK105" s="30">
        <f t="shared" si="228"/>
        <v>0</v>
      </c>
      <c r="AL105" s="31"/>
      <c r="AM105" s="31"/>
      <c r="AN105" s="31"/>
      <c r="AO105" s="31"/>
      <c r="AP105" s="31"/>
      <c r="AQ105" s="31"/>
      <c r="AR105" s="30">
        <f t="shared" si="229"/>
        <v>0</v>
      </c>
      <c r="AS105" s="31"/>
      <c r="AT105" s="31"/>
      <c r="AU105" s="31"/>
      <c r="AV105" s="31"/>
      <c r="AW105" s="31"/>
      <c r="AX105" s="31"/>
      <c r="AY105" s="30">
        <f t="shared" si="230"/>
        <v>0</v>
      </c>
      <c r="AZ105" s="31"/>
      <c r="BA105" s="31"/>
      <c r="BB105" s="31"/>
      <c r="BC105" s="31"/>
      <c r="BD105" s="31"/>
      <c r="BE105" s="31"/>
      <c r="BF105" s="31"/>
      <c r="BG105" s="30">
        <f t="shared" si="231"/>
        <v>0</v>
      </c>
      <c r="BH105" s="31"/>
      <c r="BI105" s="31"/>
      <c r="BJ105" s="31"/>
      <c r="BK105" s="32"/>
      <c r="BL105" s="32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125" t="str">
        <f t="shared" si="232"/>
        <v>○</v>
      </c>
      <c r="CA105" s="110">
        <f t="shared" si="281"/>
        <v>0</v>
      </c>
      <c r="CB105" s="30">
        <f t="shared" si="282"/>
        <v>0</v>
      </c>
      <c r="CC105" s="34"/>
      <c r="CD105" s="34"/>
      <c r="CE105" s="34"/>
      <c r="CF105" s="91"/>
      <c r="CG105" s="91"/>
      <c r="CH105" s="130" t="str">
        <f t="shared" si="235"/>
        <v>○</v>
      </c>
      <c r="CI105" s="30">
        <f t="shared" si="236"/>
        <v>0</v>
      </c>
      <c r="CJ105" s="35">
        <f t="shared" si="283"/>
        <v>0</v>
      </c>
      <c r="CK105" s="36">
        <f t="shared" si="284"/>
        <v>0</v>
      </c>
      <c r="CL105" s="34"/>
      <c r="CM105" s="34"/>
      <c r="CN105" s="34"/>
      <c r="CO105" s="37"/>
      <c r="CP105" s="37"/>
      <c r="CQ105" s="130" t="str">
        <f t="shared" si="239"/>
        <v>○</v>
      </c>
      <c r="CR105" s="30">
        <f t="shared" si="240"/>
        <v>0</v>
      </c>
      <c r="CS105" s="38">
        <f t="shared" si="285"/>
        <v>0</v>
      </c>
      <c r="CT105" s="38">
        <f t="shared" si="286"/>
        <v>0</v>
      </c>
      <c r="CU105" s="34"/>
      <c r="CV105" s="34"/>
      <c r="CW105" s="34"/>
      <c r="CX105" s="34"/>
      <c r="CY105" s="34"/>
      <c r="CZ105" s="33"/>
      <c r="DA105" s="33"/>
      <c r="DB105" s="33"/>
      <c r="DC105" s="33"/>
      <c r="DD105" s="130" t="str">
        <f t="shared" si="243"/>
        <v>○</v>
      </c>
      <c r="DE105" s="30">
        <f t="shared" si="244"/>
        <v>0</v>
      </c>
      <c r="DF105" s="38">
        <f t="shared" si="287"/>
        <v>0</v>
      </c>
      <c r="DG105" s="34"/>
      <c r="DH105" s="34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130" t="str">
        <f t="shared" si="245"/>
        <v>○</v>
      </c>
      <c r="DV105" s="101">
        <f t="shared" si="246"/>
        <v>0</v>
      </c>
      <c r="DW105" s="42">
        <f t="shared" si="288"/>
        <v>0</v>
      </c>
      <c r="DX105" s="43"/>
      <c r="DY105" s="4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130" t="str">
        <f t="shared" si="248"/>
        <v>○</v>
      </c>
      <c r="EM105" s="30">
        <f t="shared" si="249"/>
        <v>0</v>
      </c>
      <c r="EN105" s="103">
        <f t="shared" si="289"/>
        <v>0</v>
      </c>
      <c r="EO105" s="43"/>
      <c r="EP105" s="34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130" t="str">
        <f t="shared" si="251"/>
        <v>○</v>
      </c>
      <c r="FD105" s="107">
        <f t="shared" si="252"/>
        <v>0</v>
      </c>
      <c r="FE105" s="39"/>
      <c r="FF105" s="29"/>
      <c r="FG105" s="40">
        <f t="shared" si="253"/>
        <v>0</v>
      </c>
      <c r="FI105" s="30">
        <f t="shared" si="261"/>
        <v>0</v>
      </c>
      <c r="FJ105" s="30">
        <f t="shared" si="262"/>
        <v>0</v>
      </c>
      <c r="FK105" s="34">
        <f t="shared" si="254"/>
        <v>0</v>
      </c>
      <c r="FL105" s="34">
        <f t="shared" si="255"/>
        <v>0</v>
      </c>
      <c r="FM105" s="34">
        <f t="shared" si="256"/>
        <v>0</v>
      </c>
      <c r="FN105" s="34">
        <f t="shared" si="257"/>
        <v>0</v>
      </c>
      <c r="FO105" s="34">
        <f t="shared" si="258"/>
        <v>0</v>
      </c>
      <c r="FP105" s="210">
        <f t="shared" si="259"/>
        <v>0</v>
      </c>
    </row>
    <row r="106" spans="1:172" s="44" customFormat="1" ht="14.45" hidden="1" customHeight="1">
      <c r="A106" s="137"/>
      <c r="B106" s="29"/>
      <c r="C106" s="29"/>
      <c r="D106" s="29"/>
      <c r="E106" s="119"/>
      <c r="F106" s="30">
        <f t="shared" si="224"/>
        <v>0</v>
      </c>
      <c r="G106" s="30">
        <f t="shared" si="225"/>
        <v>0</v>
      </c>
      <c r="H106" s="31"/>
      <c r="I106" s="31"/>
      <c r="J106" s="31"/>
      <c r="K106" s="31"/>
      <c r="L106" s="31"/>
      <c r="M106" s="31"/>
      <c r="N106" s="30">
        <f t="shared" si="226"/>
        <v>0</v>
      </c>
      <c r="O106" s="31"/>
      <c r="P106" s="31"/>
      <c r="Q106" s="31"/>
      <c r="R106" s="31"/>
      <c r="S106" s="31"/>
      <c r="T106" s="31"/>
      <c r="U106" s="30"/>
      <c r="V106" s="31"/>
      <c r="W106" s="31"/>
      <c r="X106" s="31"/>
      <c r="Y106" s="31"/>
      <c r="Z106" s="31"/>
      <c r="AA106" s="31"/>
      <c r="AB106" s="31"/>
      <c r="AC106" s="30"/>
      <c r="AD106" s="31"/>
      <c r="AE106" s="31"/>
      <c r="AF106" s="31"/>
      <c r="AG106" s="31"/>
      <c r="AH106" s="31"/>
      <c r="AI106" s="31"/>
      <c r="AJ106" s="30">
        <f t="shared" si="227"/>
        <v>0</v>
      </c>
      <c r="AK106" s="30">
        <f t="shared" si="228"/>
        <v>0</v>
      </c>
      <c r="AL106" s="31"/>
      <c r="AM106" s="31"/>
      <c r="AN106" s="31"/>
      <c r="AO106" s="31"/>
      <c r="AP106" s="31"/>
      <c r="AQ106" s="31"/>
      <c r="AR106" s="30">
        <f t="shared" si="229"/>
        <v>0</v>
      </c>
      <c r="AS106" s="31"/>
      <c r="AT106" s="31"/>
      <c r="AU106" s="31"/>
      <c r="AV106" s="31"/>
      <c r="AW106" s="31"/>
      <c r="AX106" s="31"/>
      <c r="AY106" s="30">
        <f t="shared" si="230"/>
        <v>0</v>
      </c>
      <c r="AZ106" s="31"/>
      <c r="BA106" s="31"/>
      <c r="BB106" s="31"/>
      <c r="BC106" s="31"/>
      <c r="BD106" s="31"/>
      <c r="BE106" s="31"/>
      <c r="BF106" s="31"/>
      <c r="BG106" s="30">
        <f t="shared" si="231"/>
        <v>0</v>
      </c>
      <c r="BH106" s="31"/>
      <c r="BI106" s="31"/>
      <c r="BJ106" s="31"/>
      <c r="BK106" s="32"/>
      <c r="BL106" s="32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125" t="str">
        <f t="shared" si="232"/>
        <v>○</v>
      </c>
      <c r="CA106" s="110">
        <f t="shared" si="281"/>
        <v>0</v>
      </c>
      <c r="CB106" s="30">
        <f t="shared" si="282"/>
        <v>0</v>
      </c>
      <c r="CC106" s="34"/>
      <c r="CD106" s="34"/>
      <c r="CE106" s="34"/>
      <c r="CF106" s="91"/>
      <c r="CG106" s="91"/>
      <c r="CH106" s="130" t="str">
        <f t="shared" si="235"/>
        <v>○</v>
      </c>
      <c r="CI106" s="30">
        <f t="shared" si="236"/>
        <v>0</v>
      </c>
      <c r="CJ106" s="35">
        <f t="shared" si="283"/>
        <v>0</v>
      </c>
      <c r="CK106" s="36">
        <f t="shared" si="284"/>
        <v>0</v>
      </c>
      <c r="CL106" s="34"/>
      <c r="CM106" s="34"/>
      <c r="CN106" s="34"/>
      <c r="CO106" s="37"/>
      <c r="CP106" s="37"/>
      <c r="CQ106" s="130" t="str">
        <f t="shared" si="239"/>
        <v>○</v>
      </c>
      <c r="CR106" s="30">
        <f t="shared" si="240"/>
        <v>0</v>
      </c>
      <c r="CS106" s="38">
        <f t="shared" si="285"/>
        <v>0</v>
      </c>
      <c r="CT106" s="38">
        <f t="shared" si="286"/>
        <v>0</v>
      </c>
      <c r="CU106" s="34"/>
      <c r="CV106" s="34"/>
      <c r="CW106" s="34"/>
      <c r="CX106" s="34"/>
      <c r="CY106" s="34"/>
      <c r="CZ106" s="33"/>
      <c r="DA106" s="33"/>
      <c r="DB106" s="33"/>
      <c r="DC106" s="33"/>
      <c r="DD106" s="130" t="str">
        <f t="shared" si="243"/>
        <v>○</v>
      </c>
      <c r="DE106" s="30">
        <f t="shared" si="244"/>
        <v>0</v>
      </c>
      <c r="DF106" s="38">
        <f t="shared" si="287"/>
        <v>0</v>
      </c>
      <c r="DG106" s="34"/>
      <c r="DH106" s="34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130" t="str">
        <f t="shared" si="245"/>
        <v>○</v>
      </c>
      <c r="DV106" s="101">
        <f t="shared" si="246"/>
        <v>0</v>
      </c>
      <c r="DW106" s="42">
        <f t="shared" si="288"/>
        <v>0</v>
      </c>
      <c r="DX106" s="43"/>
      <c r="DY106" s="4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130" t="str">
        <f t="shared" si="248"/>
        <v>○</v>
      </c>
      <c r="EM106" s="30">
        <f t="shared" si="249"/>
        <v>0</v>
      </c>
      <c r="EN106" s="103">
        <f t="shared" si="289"/>
        <v>0</v>
      </c>
      <c r="EO106" s="43"/>
      <c r="EP106" s="34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130" t="str">
        <f t="shared" si="251"/>
        <v>○</v>
      </c>
      <c r="FD106" s="107">
        <f t="shared" si="252"/>
        <v>0</v>
      </c>
      <c r="FE106" s="39"/>
      <c r="FF106" s="29"/>
      <c r="FG106" s="40">
        <f t="shared" si="253"/>
        <v>0</v>
      </c>
      <c r="FI106" s="30">
        <f t="shared" si="261"/>
        <v>0</v>
      </c>
      <c r="FJ106" s="30">
        <f t="shared" si="262"/>
        <v>0</v>
      </c>
      <c r="FK106" s="34">
        <f t="shared" si="254"/>
        <v>0</v>
      </c>
      <c r="FL106" s="34">
        <f t="shared" si="255"/>
        <v>0</v>
      </c>
      <c r="FM106" s="34">
        <f t="shared" si="256"/>
        <v>0</v>
      </c>
      <c r="FN106" s="34">
        <f t="shared" si="257"/>
        <v>0</v>
      </c>
      <c r="FO106" s="34">
        <f t="shared" si="258"/>
        <v>0</v>
      </c>
      <c r="FP106" s="210">
        <f t="shared" si="259"/>
        <v>0</v>
      </c>
    </row>
    <row r="107" spans="1:172" s="44" customFormat="1" ht="14.45" hidden="1" customHeight="1">
      <c r="A107" s="137"/>
      <c r="B107" s="29"/>
      <c r="C107" s="29"/>
      <c r="D107" s="29"/>
      <c r="E107" s="119"/>
      <c r="F107" s="30">
        <f t="shared" si="224"/>
        <v>0</v>
      </c>
      <c r="G107" s="30">
        <f t="shared" si="225"/>
        <v>0</v>
      </c>
      <c r="H107" s="31"/>
      <c r="I107" s="31"/>
      <c r="J107" s="31"/>
      <c r="K107" s="31"/>
      <c r="L107" s="31"/>
      <c r="M107" s="31"/>
      <c r="N107" s="30">
        <f t="shared" si="226"/>
        <v>0</v>
      </c>
      <c r="O107" s="31"/>
      <c r="P107" s="31"/>
      <c r="Q107" s="31"/>
      <c r="R107" s="31"/>
      <c r="S107" s="31"/>
      <c r="T107" s="31"/>
      <c r="U107" s="30"/>
      <c r="V107" s="31"/>
      <c r="W107" s="31"/>
      <c r="X107" s="31"/>
      <c r="Y107" s="31"/>
      <c r="Z107" s="31"/>
      <c r="AA107" s="31"/>
      <c r="AB107" s="31"/>
      <c r="AC107" s="30"/>
      <c r="AD107" s="31"/>
      <c r="AE107" s="31"/>
      <c r="AF107" s="31"/>
      <c r="AG107" s="31"/>
      <c r="AH107" s="31"/>
      <c r="AI107" s="31"/>
      <c r="AJ107" s="30">
        <f t="shared" si="227"/>
        <v>0</v>
      </c>
      <c r="AK107" s="30">
        <f t="shared" si="228"/>
        <v>0</v>
      </c>
      <c r="AL107" s="31"/>
      <c r="AM107" s="31"/>
      <c r="AN107" s="31"/>
      <c r="AO107" s="31"/>
      <c r="AP107" s="31"/>
      <c r="AQ107" s="31"/>
      <c r="AR107" s="30">
        <f t="shared" si="229"/>
        <v>0</v>
      </c>
      <c r="AS107" s="31"/>
      <c r="AT107" s="31"/>
      <c r="AU107" s="31"/>
      <c r="AV107" s="31"/>
      <c r="AW107" s="31"/>
      <c r="AX107" s="31"/>
      <c r="AY107" s="30">
        <f t="shared" si="230"/>
        <v>0</v>
      </c>
      <c r="AZ107" s="31"/>
      <c r="BA107" s="31"/>
      <c r="BB107" s="31"/>
      <c r="BC107" s="31"/>
      <c r="BD107" s="31"/>
      <c r="BE107" s="31"/>
      <c r="BF107" s="31"/>
      <c r="BG107" s="30">
        <f t="shared" si="231"/>
        <v>0</v>
      </c>
      <c r="BH107" s="31"/>
      <c r="BI107" s="31"/>
      <c r="BJ107" s="31"/>
      <c r="BK107" s="32"/>
      <c r="BL107" s="32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125" t="str">
        <f t="shared" si="232"/>
        <v>○</v>
      </c>
      <c r="CA107" s="110">
        <f t="shared" si="281"/>
        <v>0</v>
      </c>
      <c r="CB107" s="30">
        <f t="shared" si="282"/>
        <v>0</v>
      </c>
      <c r="CC107" s="34"/>
      <c r="CD107" s="34"/>
      <c r="CE107" s="34"/>
      <c r="CF107" s="91"/>
      <c r="CG107" s="91"/>
      <c r="CH107" s="130" t="str">
        <f t="shared" si="235"/>
        <v>○</v>
      </c>
      <c r="CI107" s="30">
        <f t="shared" si="236"/>
        <v>0</v>
      </c>
      <c r="CJ107" s="35">
        <f t="shared" si="283"/>
        <v>0</v>
      </c>
      <c r="CK107" s="36">
        <f t="shared" si="284"/>
        <v>0</v>
      </c>
      <c r="CL107" s="34"/>
      <c r="CM107" s="34"/>
      <c r="CN107" s="34"/>
      <c r="CO107" s="37"/>
      <c r="CP107" s="37"/>
      <c r="CQ107" s="130" t="str">
        <f t="shared" si="239"/>
        <v>○</v>
      </c>
      <c r="CR107" s="30">
        <f t="shared" si="240"/>
        <v>0</v>
      </c>
      <c r="CS107" s="38">
        <f t="shared" si="285"/>
        <v>0</v>
      </c>
      <c r="CT107" s="38">
        <f t="shared" si="286"/>
        <v>0</v>
      </c>
      <c r="CU107" s="34"/>
      <c r="CV107" s="34"/>
      <c r="CW107" s="34"/>
      <c r="CX107" s="34"/>
      <c r="CY107" s="34"/>
      <c r="CZ107" s="33"/>
      <c r="DA107" s="33"/>
      <c r="DB107" s="33"/>
      <c r="DC107" s="33"/>
      <c r="DD107" s="130" t="str">
        <f t="shared" si="243"/>
        <v>○</v>
      </c>
      <c r="DE107" s="30">
        <f t="shared" si="244"/>
        <v>0</v>
      </c>
      <c r="DF107" s="38">
        <f t="shared" si="287"/>
        <v>0</v>
      </c>
      <c r="DG107" s="34"/>
      <c r="DH107" s="34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130" t="str">
        <f t="shared" si="245"/>
        <v>○</v>
      </c>
      <c r="DV107" s="101">
        <f t="shared" si="246"/>
        <v>0</v>
      </c>
      <c r="DW107" s="42">
        <f t="shared" si="288"/>
        <v>0</v>
      </c>
      <c r="DX107" s="43"/>
      <c r="DY107" s="4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130" t="str">
        <f t="shared" si="248"/>
        <v>○</v>
      </c>
      <c r="EM107" s="30">
        <f t="shared" si="249"/>
        <v>0</v>
      </c>
      <c r="EN107" s="103">
        <f t="shared" si="289"/>
        <v>0</v>
      </c>
      <c r="EO107" s="43"/>
      <c r="EP107" s="34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130" t="str">
        <f t="shared" si="251"/>
        <v>○</v>
      </c>
      <c r="FD107" s="107">
        <f t="shared" si="252"/>
        <v>0</v>
      </c>
      <c r="FE107" s="39"/>
      <c r="FF107" s="29"/>
      <c r="FG107" s="40">
        <f t="shared" si="253"/>
        <v>0</v>
      </c>
      <c r="FI107" s="30">
        <f t="shared" si="261"/>
        <v>0</v>
      </c>
      <c r="FJ107" s="30">
        <f t="shared" si="262"/>
        <v>0</v>
      </c>
      <c r="FK107" s="34">
        <f t="shared" si="254"/>
        <v>0</v>
      </c>
      <c r="FL107" s="34">
        <f t="shared" si="255"/>
        <v>0</v>
      </c>
      <c r="FM107" s="34">
        <f t="shared" si="256"/>
        <v>0</v>
      </c>
      <c r="FN107" s="34">
        <f t="shared" si="257"/>
        <v>0</v>
      </c>
      <c r="FO107" s="34">
        <f t="shared" si="258"/>
        <v>0</v>
      </c>
      <c r="FP107" s="210">
        <f t="shared" si="259"/>
        <v>0</v>
      </c>
    </row>
    <row r="108" spans="1:172" s="44" customFormat="1" ht="14.45" hidden="1" customHeight="1">
      <c r="A108" s="137"/>
      <c r="B108" s="29"/>
      <c r="C108" s="29"/>
      <c r="D108" s="29"/>
      <c r="E108" s="119"/>
      <c r="F108" s="30">
        <f t="shared" si="224"/>
        <v>0</v>
      </c>
      <c r="G108" s="30">
        <f t="shared" si="225"/>
        <v>0</v>
      </c>
      <c r="H108" s="31"/>
      <c r="I108" s="31"/>
      <c r="J108" s="31"/>
      <c r="K108" s="31"/>
      <c r="L108" s="31"/>
      <c r="M108" s="31"/>
      <c r="N108" s="30">
        <f t="shared" si="226"/>
        <v>0</v>
      </c>
      <c r="O108" s="31"/>
      <c r="P108" s="31"/>
      <c r="Q108" s="31"/>
      <c r="R108" s="31"/>
      <c r="S108" s="31"/>
      <c r="T108" s="31"/>
      <c r="U108" s="30"/>
      <c r="V108" s="31"/>
      <c r="W108" s="31"/>
      <c r="X108" s="31"/>
      <c r="Y108" s="31"/>
      <c r="Z108" s="31"/>
      <c r="AA108" s="31"/>
      <c r="AB108" s="31"/>
      <c r="AC108" s="30"/>
      <c r="AD108" s="31"/>
      <c r="AE108" s="31"/>
      <c r="AF108" s="31"/>
      <c r="AG108" s="31"/>
      <c r="AH108" s="31"/>
      <c r="AI108" s="31"/>
      <c r="AJ108" s="30">
        <f t="shared" si="227"/>
        <v>0</v>
      </c>
      <c r="AK108" s="30">
        <f t="shared" si="228"/>
        <v>0</v>
      </c>
      <c r="AL108" s="31"/>
      <c r="AM108" s="31"/>
      <c r="AN108" s="31"/>
      <c r="AO108" s="31"/>
      <c r="AP108" s="31"/>
      <c r="AQ108" s="31"/>
      <c r="AR108" s="30">
        <f t="shared" si="229"/>
        <v>0</v>
      </c>
      <c r="AS108" s="31"/>
      <c r="AT108" s="31"/>
      <c r="AU108" s="31"/>
      <c r="AV108" s="31"/>
      <c r="AW108" s="31"/>
      <c r="AX108" s="31"/>
      <c r="AY108" s="30">
        <f t="shared" si="230"/>
        <v>0</v>
      </c>
      <c r="AZ108" s="31"/>
      <c r="BA108" s="31"/>
      <c r="BB108" s="31"/>
      <c r="BC108" s="31"/>
      <c r="BD108" s="31"/>
      <c r="BE108" s="31"/>
      <c r="BF108" s="31"/>
      <c r="BG108" s="30">
        <f t="shared" si="231"/>
        <v>0</v>
      </c>
      <c r="BH108" s="31"/>
      <c r="BI108" s="31"/>
      <c r="BJ108" s="31"/>
      <c r="BK108" s="32"/>
      <c r="BL108" s="32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125" t="str">
        <f t="shared" si="232"/>
        <v>○</v>
      </c>
      <c r="CA108" s="110">
        <f t="shared" si="281"/>
        <v>0</v>
      </c>
      <c r="CB108" s="30">
        <f t="shared" si="282"/>
        <v>0</v>
      </c>
      <c r="CC108" s="34"/>
      <c r="CD108" s="34"/>
      <c r="CE108" s="34"/>
      <c r="CF108" s="91"/>
      <c r="CG108" s="91"/>
      <c r="CH108" s="130" t="str">
        <f t="shared" si="235"/>
        <v>○</v>
      </c>
      <c r="CI108" s="30">
        <f t="shared" si="236"/>
        <v>0</v>
      </c>
      <c r="CJ108" s="35">
        <f t="shared" si="283"/>
        <v>0</v>
      </c>
      <c r="CK108" s="36">
        <f t="shared" si="284"/>
        <v>0</v>
      </c>
      <c r="CL108" s="34"/>
      <c r="CM108" s="34"/>
      <c r="CN108" s="34"/>
      <c r="CO108" s="37"/>
      <c r="CP108" s="37"/>
      <c r="CQ108" s="130" t="str">
        <f t="shared" si="239"/>
        <v>○</v>
      </c>
      <c r="CR108" s="30">
        <f t="shared" si="240"/>
        <v>0</v>
      </c>
      <c r="CS108" s="38">
        <f t="shared" si="285"/>
        <v>0</v>
      </c>
      <c r="CT108" s="38">
        <f t="shared" si="286"/>
        <v>0</v>
      </c>
      <c r="CU108" s="34"/>
      <c r="CV108" s="34"/>
      <c r="CW108" s="34"/>
      <c r="CX108" s="34"/>
      <c r="CY108" s="34"/>
      <c r="CZ108" s="33"/>
      <c r="DA108" s="33"/>
      <c r="DB108" s="33"/>
      <c r="DC108" s="33"/>
      <c r="DD108" s="130" t="str">
        <f t="shared" si="243"/>
        <v>○</v>
      </c>
      <c r="DE108" s="30">
        <f t="shared" si="244"/>
        <v>0</v>
      </c>
      <c r="DF108" s="38">
        <f t="shared" si="287"/>
        <v>0</v>
      </c>
      <c r="DG108" s="34"/>
      <c r="DH108" s="34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130" t="str">
        <f t="shared" si="245"/>
        <v>○</v>
      </c>
      <c r="DV108" s="101">
        <f t="shared" si="246"/>
        <v>0</v>
      </c>
      <c r="DW108" s="42">
        <f t="shared" si="288"/>
        <v>0</v>
      </c>
      <c r="DX108" s="43"/>
      <c r="DY108" s="4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130" t="str">
        <f t="shared" si="248"/>
        <v>○</v>
      </c>
      <c r="EM108" s="30">
        <f t="shared" si="249"/>
        <v>0</v>
      </c>
      <c r="EN108" s="103">
        <f t="shared" si="289"/>
        <v>0</v>
      </c>
      <c r="EO108" s="43"/>
      <c r="EP108" s="34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130" t="str">
        <f t="shared" si="251"/>
        <v>○</v>
      </c>
      <c r="FD108" s="107">
        <f t="shared" si="252"/>
        <v>0</v>
      </c>
      <c r="FE108" s="39"/>
      <c r="FF108" s="29"/>
      <c r="FG108" s="40">
        <f t="shared" si="253"/>
        <v>0</v>
      </c>
      <c r="FI108" s="30">
        <f t="shared" si="261"/>
        <v>0</v>
      </c>
      <c r="FJ108" s="30">
        <f t="shared" si="262"/>
        <v>0</v>
      </c>
      <c r="FK108" s="34">
        <f t="shared" si="254"/>
        <v>0</v>
      </c>
      <c r="FL108" s="34">
        <f t="shared" si="255"/>
        <v>0</v>
      </c>
      <c r="FM108" s="34">
        <f t="shared" si="256"/>
        <v>0</v>
      </c>
      <c r="FN108" s="34">
        <f t="shared" si="257"/>
        <v>0</v>
      </c>
      <c r="FO108" s="34">
        <f t="shared" si="258"/>
        <v>0</v>
      </c>
      <c r="FP108" s="210">
        <f t="shared" si="259"/>
        <v>0</v>
      </c>
    </row>
    <row r="109" spans="1:172" s="44" customFormat="1" ht="14.45" hidden="1" customHeight="1">
      <c r="A109" s="137"/>
      <c r="B109" s="29"/>
      <c r="C109" s="29"/>
      <c r="D109" s="29"/>
      <c r="E109" s="119"/>
      <c r="F109" s="30">
        <f t="shared" si="224"/>
        <v>0</v>
      </c>
      <c r="G109" s="30">
        <f t="shared" si="225"/>
        <v>0</v>
      </c>
      <c r="H109" s="31"/>
      <c r="I109" s="31"/>
      <c r="J109" s="31"/>
      <c r="K109" s="31"/>
      <c r="L109" s="31"/>
      <c r="M109" s="31"/>
      <c r="N109" s="30">
        <f t="shared" si="226"/>
        <v>0</v>
      </c>
      <c r="O109" s="31"/>
      <c r="P109" s="31"/>
      <c r="Q109" s="31"/>
      <c r="R109" s="31"/>
      <c r="S109" s="31"/>
      <c r="T109" s="31"/>
      <c r="U109" s="30"/>
      <c r="V109" s="31"/>
      <c r="W109" s="31"/>
      <c r="X109" s="31"/>
      <c r="Y109" s="31"/>
      <c r="Z109" s="31"/>
      <c r="AA109" s="31"/>
      <c r="AB109" s="31"/>
      <c r="AC109" s="30"/>
      <c r="AD109" s="31"/>
      <c r="AE109" s="31"/>
      <c r="AF109" s="31"/>
      <c r="AG109" s="31"/>
      <c r="AH109" s="31"/>
      <c r="AI109" s="31"/>
      <c r="AJ109" s="30">
        <f t="shared" si="227"/>
        <v>0</v>
      </c>
      <c r="AK109" s="30">
        <f t="shared" si="228"/>
        <v>0</v>
      </c>
      <c r="AL109" s="31"/>
      <c r="AM109" s="31"/>
      <c r="AN109" s="31"/>
      <c r="AO109" s="31"/>
      <c r="AP109" s="31"/>
      <c r="AQ109" s="31"/>
      <c r="AR109" s="30">
        <f t="shared" si="229"/>
        <v>0</v>
      </c>
      <c r="AS109" s="31"/>
      <c r="AT109" s="31"/>
      <c r="AU109" s="31"/>
      <c r="AV109" s="31"/>
      <c r="AW109" s="31"/>
      <c r="AX109" s="31"/>
      <c r="AY109" s="30">
        <f t="shared" si="230"/>
        <v>0</v>
      </c>
      <c r="AZ109" s="31"/>
      <c r="BA109" s="31"/>
      <c r="BB109" s="31"/>
      <c r="BC109" s="31"/>
      <c r="BD109" s="31"/>
      <c r="BE109" s="31"/>
      <c r="BF109" s="31"/>
      <c r="BG109" s="30">
        <f t="shared" si="231"/>
        <v>0</v>
      </c>
      <c r="BH109" s="31"/>
      <c r="BI109" s="31"/>
      <c r="BJ109" s="31"/>
      <c r="BK109" s="32"/>
      <c r="BL109" s="32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125" t="str">
        <f t="shared" si="232"/>
        <v>○</v>
      </c>
      <c r="CA109" s="110">
        <f t="shared" si="281"/>
        <v>0</v>
      </c>
      <c r="CB109" s="30">
        <f t="shared" si="282"/>
        <v>0</v>
      </c>
      <c r="CC109" s="34"/>
      <c r="CD109" s="34"/>
      <c r="CE109" s="34"/>
      <c r="CF109" s="91"/>
      <c r="CG109" s="91"/>
      <c r="CH109" s="130" t="str">
        <f t="shared" si="235"/>
        <v>○</v>
      </c>
      <c r="CI109" s="30">
        <f t="shared" si="236"/>
        <v>0</v>
      </c>
      <c r="CJ109" s="35">
        <f t="shared" si="283"/>
        <v>0</v>
      </c>
      <c r="CK109" s="36">
        <f t="shared" si="284"/>
        <v>0</v>
      </c>
      <c r="CL109" s="34"/>
      <c r="CM109" s="34"/>
      <c r="CN109" s="34"/>
      <c r="CO109" s="37"/>
      <c r="CP109" s="37"/>
      <c r="CQ109" s="130" t="str">
        <f t="shared" si="239"/>
        <v>○</v>
      </c>
      <c r="CR109" s="30">
        <f t="shared" si="240"/>
        <v>0</v>
      </c>
      <c r="CS109" s="38">
        <f t="shared" si="285"/>
        <v>0</v>
      </c>
      <c r="CT109" s="38">
        <f t="shared" si="286"/>
        <v>0</v>
      </c>
      <c r="CU109" s="34"/>
      <c r="CV109" s="34"/>
      <c r="CW109" s="34"/>
      <c r="CX109" s="34"/>
      <c r="CY109" s="34"/>
      <c r="CZ109" s="33"/>
      <c r="DA109" s="33"/>
      <c r="DB109" s="33"/>
      <c r="DC109" s="33"/>
      <c r="DD109" s="130" t="str">
        <f t="shared" si="243"/>
        <v>○</v>
      </c>
      <c r="DE109" s="30">
        <f t="shared" si="244"/>
        <v>0</v>
      </c>
      <c r="DF109" s="38">
        <f t="shared" si="287"/>
        <v>0</v>
      </c>
      <c r="DG109" s="34"/>
      <c r="DH109" s="34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130" t="str">
        <f t="shared" si="245"/>
        <v>○</v>
      </c>
      <c r="DV109" s="101">
        <f t="shared" si="246"/>
        <v>0</v>
      </c>
      <c r="DW109" s="42">
        <f t="shared" si="288"/>
        <v>0</v>
      </c>
      <c r="DX109" s="43"/>
      <c r="DY109" s="4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130" t="str">
        <f t="shared" si="248"/>
        <v>○</v>
      </c>
      <c r="EM109" s="30">
        <f t="shared" si="249"/>
        <v>0</v>
      </c>
      <c r="EN109" s="103">
        <f t="shared" si="289"/>
        <v>0</v>
      </c>
      <c r="EO109" s="43"/>
      <c r="EP109" s="34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130" t="str">
        <f t="shared" si="251"/>
        <v>○</v>
      </c>
      <c r="FD109" s="107">
        <f t="shared" si="252"/>
        <v>0</v>
      </c>
      <c r="FE109" s="39"/>
      <c r="FF109" s="29"/>
      <c r="FG109" s="40">
        <f t="shared" si="253"/>
        <v>0</v>
      </c>
      <c r="FI109" s="30">
        <f t="shared" si="261"/>
        <v>0</v>
      </c>
      <c r="FJ109" s="30">
        <f t="shared" si="262"/>
        <v>0</v>
      </c>
      <c r="FK109" s="34">
        <f t="shared" si="254"/>
        <v>0</v>
      </c>
      <c r="FL109" s="34">
        <f t="shared" si="255"/>
        <v>0</v>
      </c>
      <c r="FM109" s="34">
        <f t="shared" si="256"/>
        <v>0</v>
      </c>
      <c r="FN109" s="34">
        <f t="shared" si="257"/>
        <v>0</v>
      </c>
      <c r="FO109" s="34">
        <f t="shared" si="258"/>
        <v>0</v>
      </c>
      <c r="FP109" s="210">
        <f t="shared" si="259"/>
        <v>0</v>
      </c>
    </row>
    <row r="110" spans="1:172" s="44" customFormat="1" ht="14.45" hidden="1" customHeight="1">
      <c r="A110" s="137"/>
      <c r="B110" s="29"/>
      <c r="C110" s="29"/>
      <c r="D110" s="29"/>
      <c r="E110" s="119"/>
      <c r="F110" s="30">
        <f t="shared" si="224"/>
        <v>0</v>
      </c>
      <c r="G110" s="30">
        <f t="shared" si="225"/>
        <v>0</v>
      </c>
      <c r="H110" s="31"/>
      <c r="I110" s="31"/>
      <c r="J110" s="31"/>
      <c r="K110" s="31"/>
      <c r="L110" s="31"/>
      <c r="M110" s="31"/>
      <c r="N110" s="30">
        <f t="shared" si="226"/>
        <v>0</v>
      </c>
      <c r="O110" s="31"/>
      <c r="P110" s="31"/>
      <c r="Q110" s="31"/>
      <c r="R110" s="31"/>
      <c r="S110" s="31"/>
      <c r="T110" s="31"/>
      <c r="U110" s="30"/>
      <c r="V110" s="31"/>
      <c r="W110" s="31"/>
      <c r="X110" s="31"/>
      <c r="Y110" s="31"/>
      <c r="Z110" s="31"/>
      <c r="AA110" s="31"/>
      <c r="AB110" s="31"/>
      <c r="AC110" s="30"/>
      <c r="AD110" s="31"/>
      <c r="AE110" s="31"/>
      <c r="AF110" s="31"/>
      <c r="AG110" s="31"/>
      <c r="AH110" s="31"/>
      <c r="AI110" s="31"/>
      <c r="AJ110" s="30">
        <f t="shared" si="227"/>
        <v>0</v>
      </c>
      <c r="AK110" s="30">
        <f t="shared" si="228"/>
        <v>0</v>
      </c>
      <c r="AL110" s="31"/>
      <c r="AM110" s="31"/>
      <c r="AN110" s="31"/>
      <c r="AO110" s="31"/>
      <c r="AP110" s="31"/>
      <c r="AQ110" s="31"/>
      <c r="AR110" s="30">
        <f t="shared" si="229"/>
        <v>0</v>
      </c>
      <c r="AS110" s="31"/>
      <c r="AT110" s="31"/>
      <c r="AU110" s="31"/>
      <c r="AV110" s="31"/>
      <c r="AW110" s="31"/>
      <c r="AX110" s="31"/>
      <c r="AY110" s="30">
        <f t="shared" si="230"/>
        <v>0</v>
      </c>
      <c r="AZ110" s="31"/>
      <c r="BA110" s="31"/>
      <c r="BB110" s="31"/>
      <c r="BC110" s="31"/>
      <c r="BD110" s="31"/>
      <c r="BE110" s="31"/>
      <c r="BF110" s="31"/>
      <c r="BG110" s="30">
        <f t="shared" si="231"/>
        <v>0</v>
      </c>
      <c r="BH110" s="31"/>
      <c r="BI110" s="31"/>
      <c r="BJ110" s="31"/>
      <c r="BK110" s="32"/>
      <c r="BL110" s="32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125" t="str">
        <f t="shared" si="232"/>
        <v>○</v>
      </c>
      <c r="CA110" s="110">
        <f t="shared" si="281"/>
        <v>0</v>
      </c>
      <c r="CB110" s="30">
        <f t="shared" si="282"/>
        <v>0</v>
      </c>
      <c r="CC110" s="34"/>
      <c r="CD110" s="34"/>
      <c r="CE110" s="34"/>
      <c r="CF110" s="91"/>
      <c r="CG110" s="91"/>
      <c r="CH110" s="130" t="str">
        <f t="shared" si="235"/>
        <v>○</v>
      </c>
      <c r="CI110" s="30">
        <f t="shared" si="236"/>
        <v>0</v>
      </c>
      <c r="CJ110" s="35">
        <f t="shared" si="283"/>
        <v>0</v>
      </c>
      <c r="CK110" s="36">
        <f t="shared" si="284"/>
        <v>0</v>
      </c>
      <c r="CL110" s="34"/>
      <c r="CM110" s="34"/>
      <c r="CN110" s="34"/>
      <c r="CO110" s="37"/>
      <c r="CP110" s="37"/>
      <c r="CQ110" s="130" t="str">
        <f t="shared" si="239"/>
        <v>○</v>
      </c>
      <c r="CR110" s="30">
        <f t="shared" si="240"/>
        <v>0</v>
      </c>
      <c r="CS110" s="38">
        <f t="shared" si="285"/>
        <v>0</v>
      </c>
      <c r="CT110" s="38">
        <f t="shared" si="286"/>
        <v>0</v>
      </c>
      <c r="CU110" s="34"/>
      <c r="CV110" s="34"/>
      <c r="CW110" s="34"/>
      <c r="CX110" s="34"/>
      <c r="CY110" s="34"/>
      <c r="CZ110" s="33"/>
      <c r="DA110" s="33"/>
      <c r="DB110" s="33"/>
      <c r="DC110" s="33"/>
      <c r="DD110" s="130" t="str">
        <f t="shared" si="243"/>
        <v>○</v>
      </c>
      <c r="DE110" s="30">
        <f t="shared" si="244"/>
        <v>0</v>
      </c>
      <c r="DF110" s="38">
        <f t="shared" si="287"/>
        <v>0</v>
      </c>
      <c r="DG110" s="34"/>
      <c r="DH110" s="34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130" t="str">
        <f t="shared" si="245"/>
        <v>○</v>
      </c>
      <c r="DV110" s="101">
        <f t="shared" si="246"/>
        <v>0</v>
      </c>
      <c r="DW110" s="42">
        <f t="shared" si="288"/>
        <v>0</v>
      </c>
      <c r="DX110" s="43"/>
      <c r="DY110" s="4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130" t="str">
        <f t="shared" si="248"/>
        <v>○</v>
      </c>
      <c r="EM110" s="30">
        <f t="shared" si="249"/>
        <v>0</v>
      </c>
      <c r="EN110" s="103">
        <f t="shared" si="289"/>
        <v>0</v>
      </c>
      <c r="EO110" s="43"/>
      <c r="EP110" s="34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130" t="str">
        <f t="shared" si="251"/>
        <v>○</v>
      </c>
      <c r="FD110" s="107">
        <f t="shared" si="252"/>
        <v>0</v>
      </c>
      <c r="FE110" s="39"/>
      <c r="FF110" s="29"/>
      <c r="FG110" s="40">
        <f t="shared" si="253"/>
        <v>0</v>
      </c>
      <c r="FI110" s="30">
        <f t="shared" si="261"/>
        <v>0</v>
      </c>
      <c r="FJ110" s="30">
        <f t="shared" si="262"/>
        <v>0</v>
      </c>
      <c r="FK110" s="34">
        <f t="shared" si="254"/>
        <v>0</v>
      </c>
      <c r="FL110" s="34">
        <f t="shared" si="255"/>
        <v>0</v>
      </c>
      <c r="FM110" s="34">
        <f t="shared" si="256"/>
        <v>0</v>
      </c>
      <c r="FN110" s="34">
        <f t="shared" si="257"/>
        <v>0</v>
      </c>
      <c r="FO110" s="34">
        <f t="shared" si="258"/>
        <v>0</v>
      </c>
      <c r="FP110" s="210">
        <f t="shared" si="259"/>
        <v>0</v>
      </c>
    </row>
    <row r="111" spans="1:172" s="44" customFormat="1" ht="14.45" hidden="1" customHeight="1">
      <c r="A111" s="137"/>
      <c r="B111" s="29"/>
      <c r="C111" s="29"/>
      <c r="D111" s="29"/>
      <c r="E111" s="119"/>
      <c r="F111" s="30">
        <f t="shared" si="224"/>
        <v>0</v>
      </c>
      <c r="G111" s="30">
        <f t="shared" si="225"/>
        <v>0</v>
      </c>
      <c r="H111" s="31"/>
      <c r="I111" s="31"/>
      <c r="J111" s="31"/>
      <c r="K111" s="31"/>
      <c r="L111" s="31"/>
      <c r="M111" s="31"/>
      <c r="N111" s="30">
        <f t="shared" si="226"/>
        <v>0</v>
      </c>
      <c r="O111" s="31"/>
      <c r="P111" s="31"/>
      <c r="Q111" s="31"/>
      <c r="R111" s="31"/>
      <c r="S111" s="31"/>
      <c r="T111" s="31"/>
      <c r="U111" s="30"/>
      <c r="V111" s="31"/>
      <c r="W111" s="31"/>
      <c r="X111" s="31"/>
      <c r="Y111" s="31"/>
      <c r="Z111" s="31"/>
      <c r="AA111" s="31"/>
      <c r="AB111" s="31"/>
      <c r="AC111" s="30"/>
      <c r="AD111" s="31"/>
      <c r="AE111" s="31"/>
      <c r="AF111" s="31"/>
      <c r="AG111" s="31"/>
      <c r="AH111" s="31"/>
      <c r="AI111" s="31"/>
      <c r="AJ111" s="30">
        <f t="shared" si="227"/>
        <v>0</v>
      </c>
      <c r="AK111" s="30">
        <f t="shared" si="228"/>
        <v>0</v>
      </c>
      <c r="AL111" s="31"/>
      <c r="AM111" s="31"/>
      <c r="AN111" s="31"/>
      <c r="AO111" s="31"/>
      <c r="AP111" s="31"/>
      <c r="AQ111" s="31"/>
      <c r="AR111" s="30">
        <f t="shared" si="229"/>
        <v>0</v>
      </c>
      <c r="AS111" s="31"/>
      <c r="AT111" s="31"/>
      <c r="AU111" s="31"/>
      <c r="AV111" s="31"/>
      <c r="AW111" s="31"/>
      <c r="AX111" s="31"/>
      <c r="AY111" s="30">
        <f t="shared" si="230"/>
        <v>0</v>
      </c>
      <c r="AZ111" s="31"/>
      <c r="BA111" s="31"/>
      <c r="BB111" s="31"/>
      <c r="BC111" s="31"/>
      <c r="BD111" s="31"/>
      <c r="BE111" s="31"/>
      <c r="BF111" s="31"/>
      <c r="BG111" s="30">
        <f t="shared" si="231"/>
        <v>0</v>
      </c>
      <c r="BH111" s="31"/>
      <c r="BI111" s="31"/>
      <c r="BJ111" s="31"/>
      <c r="BK111" s="32"/>
      <c r="BL111" s="32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125" t="str">
        <f t="shared" ref="BZ111:BZ142" si="290">IF(BM111=SUM(BN111:BY111),"○","×")</f>
        <v>○</v>
      </c>
      <c r="CA111" s="110">
        <f t="shared" si="281"/>
        <v>0</v>
      </c>
      <c r="CB111" s="30">
        <f t="shared" si="282"/>
        <v>0</v>
      </c>
      <c r="CC111" s="34"/>
      <c r="CD111" s="34"/>
      <c r="CE111" s="34"/>
      <c r="CF111" s="91"/>
      <c r="CG111" s="91"/>
      <c r="CH111" s="130" t="str">
        <f t="shared" ref="CH111:CH142" si="291">IF(CE111=SUM(CF111:CG111),"○","×")</f>
        <v>○</v>
      </c>
      <c r="CI111" s="30">
        <f t="shared" ref="CI111:CI142" si="292">IF(CA111&gt;0,CE111/CB111*1000,0)</f>
        <v>0</v>
      </c>
      <c r="CJ111" s="35">
        <f t="shared" si="283"/>
        <v>0</v>
      </c>
      <c r="CK111" s="36">
        <f t="shared" si="284"/>
        <v>0</v>
      </c>
      <c r="CL111" s="34"/>
      <c r="CM111" s="34"/>
      <c r="CN111" s="34"/>
      <c r="CO111" s="37"/>
      <c r="CP111" s="37"/>
      <c r="CQ111" s="130" t="str">
        <f t="shared" ref="CQ111:CQ142" si="293">IF(CN111=SUM(CO111:CP111),"○","×")</f>
        <v>○</v>
      </c>
      <c r="CR111" s="30">
        <f t="shared" ref="CR111:CR142" si="294">IF(CJ111&gt;0,CN111/CK111*1000,0)</f>
        <v>0</v>
      </c>
      <c r="CS111" s="38">
        <f t="shared" si="285"/>
        <v>0</v>
      </c>
      <c r="CT111" s="38">
        <f t="shared" si="286"/>
        <v>0</v>
      </c>
      <c r="CU111" s="34"/>
      <c r="CV111" s="34"/>
      <c r="CW111" s="34"/>
      <c r="CX111" s="34"/>
      <c r="CY111" s="34"/>
      <c r="CZ111" s="33"/>
      <c r="DA111" s="33"/>
      <c r="DB111" s="33"/>
      <c r="DC111" s="33"/>
      <c r="DD111" s="130" t="str">
        <f t="shared" ref="DD111:DD142" si="295">IF(CY111=SUM(CZ111:DC111),"○","×")</f>
        <v>○</v>
      </c>
      <c r="DE111" s="30">
        <f t="shared" ref="DE111:DE142" si="296">IF(CS111&gt;0,CY111/CT111*1000,0)</f>
        <v>0</v>
      </c>
      <c r="DF111" s="38">
        <f t="shared" si="287"/>
        <v>0</v>
      </c>
      <c r="DG111" s="34"/>
      <c r="DH111" s="34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130" t="str">
        <f t="shared" ref="DU111:DU142" si="297">IF(DH111=SUM(DI111:DT111),"○","×")</f>
        <v>○</v>
      </c>
      <c r="DV111" s="101">
        <f t="shared" ref="DV111:DV142" si="298">IF(DF111&gt;0,DH111/DG111*1000,0)</f>
        <v>0</v>
      </c>
      <c r="DW111" s="42">
        <f t="shared" si="288"/>
        <v>0</v>
      </c>
      <c r="DX111" s="43"/>
      <c r="DY111" s="4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130" t="str">
        <f t="shared" ref="EL111:EL142" si="299">IF(DY111=SUM(DZ111:EK111),"○","×")</f>
        <v>○</v>
      </c>
      <c r="EM111" s="30">
        <f t="shared" ref="EM111:EM142" si="300">IF(DW111&gt;0,DY111/DX111*1000,0)</f>
        <v>0</v>
      </c>
      <c r="EN111" s="103">
        <f t="shared" si="289"/>
        <v>0</v>
      </c>
      <c r="EO111" s="43"/>
      <c r="EP111" s="34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130" t="str">
        <f t="shared" ref="FC111:FC142" si="301">IF(EP111=SUM(EQ111:FB111),"○","×")</f>
        <v>○</v>
      </c>
      <c r="FD111" s="107">
        <f t="shared" ref="FD111:FD142" si="302">IF(EN111&gt;0,EP111/EO111*1000,0)</f>
        <v>0</v>
      </c>
      <c r="FE111" s="39"/>
      <c r="FF111" s="29"/>
      <c r="FG111" s="40">
        <f t="shared" ref="FG111:FG142" si="303">DY111+EP111+DH111+CY111+CN111+CE111+BM111</f>
        <v>0</v>
      </c>
      <c r="FI111" s="30">
        <f t="shared" si="261"/>
        <v>0</v>
      </c>
      <c r="FJ111" s="30">
        <f t="shared" si="262"/>
        <v>0</v>
      </c>
      <c r="FK111" s="34">
        <f t="shared" ref="FK111:FK142" si="304">CC111+CL111</f>
        <v>0</v>
      </c>
      <c r="FL111" s="34">
        <f t="shared" ref="FL111:FL142" si="305">CD111+CM111</f>
        <v>0</v>
      </c>
      <c r="FM111" s="34">
        <f t="shared" ref="FM111:FM142" si="306">CE111+CN111</f>
        <v>0</v>
      </c>
      <c r="FN111" s="34">
        <f t="shared" ref="FN111:FN142" si="307">H111-FK111</f>
        <v>0</v>
      </c>
      <c r="FO111" s="34">
        <f t="shared" ref="FO111:FO142" si="308">O111-FL111</f>
        <v>0</v>
      </c>
      <c r="FP111" s="210">
        <f t="shared" si="259"/>
        <v>0</v>
      </c>
    </row>
    <row r="112" spans="1:172" s="44" customFormat="1" ht="14.45" hidden="1" customHeight="1">
      <c r="A112" s="137"/>
      <c r="B112" s="29"/>
      <c r="C112" s="29"/>
      <c r="D112" s="29"/>
      <c r="E112" s="119"/>
      <c r="F112" s="30">
        <f t="shared" si="224"/>
        <v>0</v>
      </c>
      <c r="G112" s="30">
        <f t="shared" si="225"/>
        <v>0</v>
      </c>
      <c r="H112" s="31"/>
      <c r="I112" s="31"/>
      <c r="J112" s="31"/>
      <c r="K112" s="31"/>
      <c r="L112" s="31"/>
      <c r="M112" s="31"/>
      <c r="N112" s="30">
        <f t="shared" si="226"/>
        <v>0</v>
      </c>
      <c r="O112" s="31"/>
      <c r="P112" s="31"/>
      <c r="Q112" s="31"/>
      <c r="R112" s="31"/>
      <c r="S112" s="31"/>
      <c r="T112" s="31"/>
      <c r="U112" s="30"/>
      <c r="V112" s="31"/>
      <c r="W112" s="31"/>
      <c r="X112" s="31"/>
      <c r="Y112" s="31"/>
      <c r="Z112" s="31"/>
      <c r="AA112" s="31"/>
      <c r="AB112" s="31"/>
      <c r="AC112" s="30"/>
      <c r="AD112" s="31"/>
      <c r="AE112" s="31"/>
      <c r="AF112" s="31"/>
      <c r="AG112" s="31"/>
      <c r="AH112" s="31"/>
      <c r="AI112" s="31"/>
      <c r="AJ112" s="30">
        <f t="shared" si="227"/>
        <v>0</v>
      </c>
      <c r="AK112" s="30">
        <f t="shared" si="228"/>
        <v>0</v>
      </c>
      <c r="AL112" s="31"/>
      <c r="AM112" s="31"/>
      <c r="AN112" s="31"/>
      <c r="AO112" s="31"/>
      <c r="AP112" s="31"/>
      <c r="AQ112" s="31"/>
      <c r="AR112" s="30">
        <f t="shared" si="229"/>
        <v>0</v>
      </c>
      <c r="AS112" s="31"/>
      <c r="AT112" s="31"/>
      <c r="AU112" s="31"/>
      <c r="AV112" s="31"/>
      <c r="AW112" s="31"/>
      <c r="AX112" s="31"/>
      <c r="AY112" s="30">
        <f t="shared" si="230"/>
        <v>0</v>
      </c>
      <c r="AZ112" s="31"/>
      <c r="BA112" s="31"/>
      <c r="BB112" s="31"/>
      <c r="BC112" s="31"/>
      <c r="BD112" s="31"/>
      <c r="BE112" s="31"/>
      <c r="BF112" s="31"/>
      <c r="BG112" s="30">
        <f t="shared" si="231"/>
        <v>0</v>
      </c>
      <c r="BH112" s="31"/>
      <c r="BI112" s="31"/>
      <c r="BJ112" s="31"/>
      <c r="BK112" s="32"/>
      <c r="BL112" s="32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125" t="str">
        <f t="shared" si="290"/>
        <v>○</v>
      </c>
      <c r="CA112" s="110">
        <f t="shared" si="281"/>
        <v>0</v>
      </c>
      <c r="CB112" s="30">
        <f t="shared" si="282"/>
        <v>0</v>
      </c>
      <c r="CC112" s="34"/>
      <c r="CD112" s="34"/>
      <c r="CE112" s="34"/>
      <c r="CF112" s="91"/>
      <c r="CG112" s="91"/>
      <c r="CH112" s="130" t="str">
        <f t="shared" si="291"/>
        <v>○</v>
      </c>
      <c r="CI112" s="30">
        <f t="shared" si="292"/>
        <v>0</v>
      </c>
      <c r="CJ112" s="35">
        <f t="shared" si="283"/>
        <v>0</v>
      </c>
      <c r="CK112" s="36">
        <f t="shared" si="284"/>
        <v>0</v>
      </c>
      <c r="CL112" s="34"/>
      <c r="CM112" s="34"/>
      <c r="CN112" s="34"/>
      <c r="CO112" s="37"/>
      <c r="CP112" s="37"/>
      <c r="CQ112" s="130" t="str">
        <f t="shared" si="293"/>
        <v>○</v>
      </c>
      <c r="CR112" s="30">
        <f t="shared" si="294"/>
        <v>0</v>
      </c>
      <c r="CS112" s="38">
        <f t="shared" si="285"/>
        <v>0</v>
      </c>
      <c r="CT112" s="38">
        <f t="shared" si="286"/>
        <v>0</v>
      </c>
      <c r="CU112" s="34"/>
      <c r="CV112" s="34"/>
      <c r="CW112" s="34"/>
      <c r="CX112" s="34"/>
      <c r="CY112" s="34"/>
      <c r="CZ112" s="33"/>
      <c r="DA112" s="33"/>
      <c r="DB112" s="33"/>
      <c r="DC112" s="33"/>
      <c r="DD112" s="130" t="str">
        <f t="shared" si="295"/>
        <v>○</v>
      </c>
      <c r="DE112" s="30">
        <f t="shared" si="296"/>
        <v>0</v>
      </c>
      <c r="DF112" s="38">
        <f t="shared" si="287"/>
        <v>0</v>
      </c>
      <c r="DG112" s="34"/>
      <c r="DH112" s="34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130" t="str">
        <f t="shared" si="297"/>
        <v>○</v>
      </c>
      <c r="DV112" s="101">
        <f t="shared" si="298"/>
        <v>0</v>
      </c>
      <c r="DW112" s="42">
        <f t="shared" si="288"/>
        <v>0</v>
      </c>
      <c r="DX112" s="43"/>
      <c r="DY112" s="4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130" t="str">
        <f t="shared" si="299"/>
        <v>○</v>
      </c>
      <c r="EM112" s="30">
        <f t="shared" si="300"/>
        <v>0</v>
      </c>
      <c r="EN112" s="103">
        <f t="shared" si="289"/>
        <v>0</v>
      </c>
      <c r="EO112" s="43"/>
      <c r="EP112" s="34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130" t="str">
        <f t="shared" si="301"/>
        <v>○</v>
      </c>
      <c r="FD112" s="107">
        <f t="shared" si="302"/>
        <v>0</v>
      </c>
      <c r="FE112" s="39"/>
      <c r="FF112" s="29"/>
      <c r="FG112" s="40">
        <f t="shared" si="303"/>
        <v>0</v>
      </c>
      <c r="FI112" s="30">
        <f t="shared" si="261"/>
        <v>0</v>
      </c>
      <c r="FJ112" s="30">
        <f t="shared" si="262"/>
        <v>0</v>
      </c>
      <c r="FK112" s="34">
        <f t="shared" si="304"/>
        <v>0</v>
      </c>
      <c r="FL112" s="34">
        <f t="shared" si="305"/>
        <v>0</v>
      </c>
      <c r="FM112" s="34">
        <f t="shared" si="306"/>
        <v>0</v>
      </c>
      <c r="FN112" s="34">
        <f t="shared" si="307"/>
        <v>0</v>
      </c>
      <c r="FO112" s="34">
        <f t="shared" si="308"/>
        <v>0</v>
      </c>
      <c r="FP112" s="210">
        <f t="shared" si="259"/>
        <v>0</v>
      </c>
    </row>
    <row r="113" spans="1:172" s="44" customFormat="1" ht="14.45" hidden="1" customHeight="1">
      <c r="A113" s="137"/>
      <c r="B113" s="29"/>
      <c r="C113" s="29"/>
      <c r="D113" s="29"/>
      <c r="E113" s="119"/>
      <c r="F113" s="30">
        <f t="shared" si="224"/>
        <v>0</v>
      </c>
      <c r="G113" s="30">
        <f t="shared" si="225"/>
        <v>0</v>
      </c>
      <c r="H113" s="31"/>
      <c r="I113" s="31"/>
      <c r="J113" s="31"/>
      <c r="K113" s="31"/>
      <c r="L113" s="31"/>
      <c r="M113" s="31"/>
      <c r="N113" s="30">
        <f t="shared" si="226"/>
        <v>0</v>
      </c>
      <c r="O113" s="31"/>
      <c r="P113" s="31"/>
      <c r="Q113" s="31"/>
      <c r="R113" s="31"/>
      <c r="S113" s="31"/>
      <c r="T113" s="31"/>
      <c r="U113" s="30"/>
      <c r="V113" s="31"/>
      <c r="W113" s="31"/>
      <c r="X113" s="31"/>
      <c r="Y113" s="31"/>
      <c r="Z113" s="31"/>
      <c r="AA113" s="31"/>
      <c r="AB113" s="31"/>
      <c r="AC113" s="30"/>
      <c r="AD113" s="31"/>
      <c r="AE113" s="31"/>
      <c r="AF113" s="31"/>
      <c r="AG113" s="31"/>
      <c r="AH113" s="31"/>
      <c r="AI113" s="31"/>
      <c r="AJ113" s="30">
        <f t="shared" si="227"/>
        <v>0</v>
      </c>
      <c r="AK113" s="30">
        <f t="shared" si="228"/>
        <v>0</v>
      </c>
      <c r="AL113" s="31"/>
      <c r="AM113" s="31"/>
      <c r="AN113" s="31"/>
      <c r="AO113" s="31"/>
      <c r="AP113" s="31"/>
      <c r="AQ113" s="31"/>
      <c r="AR113" s="30">
        <f t="shared" si="229"/>
        <v>0</v>
      </c>
      <c r="AS113" s="31"/>
      <c r="AT113" s="31"/>
      <c r="AU113" s="31"/>
      <c r="AV113" s="31"/>
      <c r="AW113" s="31"/>
      <c r="AX113" s="31"/>
      <c r="AY113" s="30">
        <f t="shared" si="230"/>
        <v>0</v>
      </c>
      <c r="AZ113" s="31"/>
      <c r="BA113" s="31"/>
      <c r="BB113" s="31"/>
      <c r="BC113" s="31"/>
      <c r="BD113" s="31"/>
      <c r="BE113" s="31"/>
      <c r="BF113" s="31"/>
      <c r="BG113" s="30">
        <f t="shared" si="231"/>
        <v>0</v>
      </c>
      <c r="BH113" s="31"/>
      <c r="BI113" s="31"/>
      <c r="BJ113" s="31"/>
      <c r="BK113" s="32"/>
      <c r="BL113" s="32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125" t="str">
        <f t="shared" si="290"/>
        <v>○</v>
      </c>
      <c r="CA113" s="110">
        <f t="shared" si="281"/>
        <v>0</v>
      </c>
      <c r="CB113" s="30">
        <f t="shared" si="282"/>
        <v>0</v>
      </c>
      <c r="CC113" s="34"/>
      <c r="CD113" s="34"/>
      <c r="CE113" s="34"/>
      <c r="CF113" s="91"/>
      <c r="CG113" s="91"/>
      <c r="CH113" s="130" t="str">
        <f t="shared" si="291"/>
        <v>○</v>
      </c>
      <c r="CI113" s="30">
        <f t="shared" si="292"/>
        <v>0</v>
      </c>
      <c r="CJ113" s="35">
        <f t="shared" si="283"/>
        <v>0</v>
      </c>
      <c r="CK113" s="36">
        <f t="shared" si="284"/>
        <v>0</v>
      </c>
      <c r="CL113" s="34"/>
      <c r="CM113" s="34"/>
      <c r="CN113" s="34"/>
      <c r="CO113" s="37"/>
      <c r="CP113" s="37"/>
      <c r="CQ113" s="130" t="str">
        <f t="shared" si="293"/>
        <v>○</v>
      </c>
      <c r="CR113" s="30">
        <f t="shared" si="294"/>
        <v>0</v>
      </c>
      <c r="CS113" s="38">
        <f t="shared" si="285"/>
        <v>0</v>
      </c>
      <c r="CT113" s="38">
        <f t="shared" si="286"/>
        <v>0</v>
      </c>
      <c r="CU113" s="34"/>
      <c r="CV113" s="34"/>
      <c r="CW113" s="34"/>
      <c r="CX113" s="34"/>
      <c r="CY113" s="34"/>
      <c r="CZ113" s="33"/>
      <c r="DA113" s="33"/>
      <c r="DB113" s="33"/>
      <c r="DC113" s="33"/>
      <c r="DD113" s="130" t="str">
        <f t="shared" si="295"/>
        <v>○</v>
      </c>
      <c r="DE113" s="30">
        <f t="shared" si="296"/>
        <v>0</v>
      </c>
      <c r="DF113" s="38">
        <f t="shared" si="287"/>
        <v>0</v>
      </c>
      <c r="DG113" s="34"/>
      <c r="DH113" s="34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130" t="str">
        <f t="shared" si="297"/>
        <v>○</v>
      </c>
      <c r="DV113" s="101">
        <f t="shared" si="298"/>
        <v>0</v>
      </c>
      <c r="DW113" s="42">
        <f t="shared" si="288"/>
        <v>0</v>
      </c>
      <c r="DX113" s="43"/>
      <c r="DY113" s="4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130" t="str">
        <f t="shared" si="299"/>
        <v>○</v>
      </c>
      <c r="EM113" s="30">
        <f t="shared" si="300"/>
        <v>0</v>
      </c>
      <c r="EN113" s="103">
        <f t="shared" si="289"/>
        <v>0</v>
      </c>
      <c r="EO113" s="43"/>
      <c r="EP113" s="34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130" t="str">
        <f t="shared" si="301"/>
        <v>○</v>
      </c>
      <c r="FD113" s="107">
        <f t="shared" si="302"/>
        <v>0</v>
      </c>
      <c r="FE113" s="39"/>
      <c r="FF113" s="29"/>
      <c r="FG113" s="40">
        <f t="shared" si="303"/>
        <v>0</v>
      </c>
      <c r="FI113" s="30">
        <f t="shared" si="261"/>
        <v>0</v>
      </c>
      <c r="FJ113" s="30">
        <f t="shared" si="262"/>
        <v>0</v>
      </c>
      <c r="FK113" s="34">
        <f t="shared" si="304"/>
        <v>0</v>
      </c>
      <c r="FL113" s="34">
        <f t="shared" si="305"/>
        <v>0</v>
      </c>
      <c r="FM113" s="34">
        <f t="shared" si="306"/>
        <v>0</v>
      </c>
      <c r="FN113" s="34">
        <f t="shared" si="307"/>
        <v>0</v>
      </c>
      <c r="FO113" s="34">
        <f t="shared" si="308"/>
        <v>0</v>
      </c>
      <c r="FP113" s="210">
        <f t="shared" si="259"/>
        <v>0</v>
      </c>
    </row>
    <row r="114" spans="1:172" s="44" customFormat="1" ht="14.45" hidden="1" customHeight="1">
      <c r="A114" s="137"/>
      <c r="B114" s="29"/>
      <c r="C114" s="29"/>
      <c r="D114" s="29"/>
      <c r="E114" s="119"/>
      <c r="F114" s="30">
        <f t="shared" si="224"/>
        <v>0</v>
      </c>
      <c r="G114" s="30">
        <f t="shared" si="225"/>
        <v>0</v>
      </c>
      <c r="H114" s="31"/>
      <c r="I114" s="31"/>
      <c r="J114" s="31"/>
      <c r="K114" s="31"/>
      <c r="L114" s="31"/>
      <c r="M114" s="31"/>
      <c r="N114" s="30">
        <f t="shared" si="226"/>
        <v>0</v>
      </c>
      <c r="O114" s="31"/>
      <c r="P114" s="31"/>
      <c r="Q114" s="31"/>
      <c r="R114" s="31"/>
      <c r="S114" s="31"/>
      <c r="T114" s="31"/>
      <c r="U114" s="30"/>
      <c r="V114" s="31"/>
      <c r="W114" s="31"/>
      <c r="X114" s="31"/>
      <c r="Y114" s="31"/>
      <c r="Z114" s="31"/>
      <c r="AA114" s="31"/>
      <c r="AB114" s="31"/>
      <c r="AC114" s="30"/>
      <c r="AD114" s="31"/>
      <c r="AE114" s="31"/>
      <c r="AF114" s="31"/>
      <c r="AG114" s="31"/>
      <c r="AH114" s="31"/>
      <c r="AI114" s="31"/>
      <c r="AJ114" s="30">
        <f t="shared" si="227"/>
        <v>0</v>
      </c>
      <c r="AK114" s="30">
        <f t="shared" si="228"/>
        <v>0</v>
      </c>
      <c r="AL114" s="31"/>
      <c r="AM114" s="31"/>
      <c r="AN114" s="31"/>
      <c r="AO114" s="31"/>
      <c r="AP114" s="31"/>
      <c r="AQ114" s="31"/>
      <c r="AR114" s="30">
        <f t="shared" si="229"/>
        <v>0</v>
      </c>
      <c r="AS114" s="31"/>
      <c r="AT114" s="31"/>
      <c r="AU114" s="31"/>
      <c r="AV114" s="31"/>
      <c r="AW114" s="31"/>
      <c r="AX114" s="31"/>
      <c r="AY114" s="30">
        <f t="shared" si="230"/>
        <v>0</v>
      </c>
      <c r="AZ114" s="31"/>
      <c r="BA114" s="31"/>
      <c r="BB114" s="31"/>
      <c r="BC114" s="31"/>
      <c r="BD114" s="31"/>
      <c r="BE114" s="31"/>
      <c r="BF114" s="31"/>
      <c r="BG114" s="30">
        <f t="shared" si="231"/>
        <v>0</v>
      </c>
      <c r="BH114" s="31"/>
      <c r="BI114" s="31"/>
      <c r="BJ114" s="31"/>
      <c r="BK114" s="32"/>
      <c r="BL114" s="32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125" t="str">
        <f t="shared" si="290"/>
        <v>○</v>
      </c>
      <c r="CA114" s="110">
        <f t="shared" si="281"/>
        <v>0</v>
      </c>
      <c r="CB114" s="30">
        <f t="shared" si="282"/>
        <v>0</v>
      </c>
      <c r="CC114" s="34"/>
      <c r="CD114" s="34"/>
      <c r="CE114" s="34"/>
      <c r="CF114" s="91"/>
      <c r="CG114" s="91"/>
      <c r="CH114" s="130" t="str">
        <f t="shared" si="291"/>
        <v>○</v>
      </c>
      <c r="CI114" s="30">
        <f t="shared" si="292"/>
        <v>0</v>
      </c>
      <c r="CJ114" s="35">
        <f t="shared" si="283"/>
        <v>0</v>
      </c>
      <c r="CK114" s="36">
        <f t="shared" si="284"/>
        <v>0</v>
      </c>
      <c r="CL114" s="34"/>
      <c r="CM114" s="34"/>
      <c r="CN114" s="34"/>
      <c r="CO114" s="37"/>
      <c r="CP114" s="37"/>
      <c r="CQ114" s="130" t="str">
        <f t="shared" si="293"/>
        <v>○</v>
      </c>
      <c r="CR114" s="30">
        <f t="shared" si="294"/>
        <v>0</v>
      </c>
      <c r="CS114" s="38">
        <f t="shared" si="285"/>
        <v>0</v>
      </c>
      <c r="CT114" s="38">
        <f t="shared" si="286"/>
        <v>0</v>
      </c>
      <c r="CU114" s="34"/>
      <c r="CV114" s="34"/>
      <c r="CW114" s="34"/>
      <c r="CX114" s="34"/>
      <c r="CY114" s="34"/>
      <c r="CZ114" s="33"/>
      <c r="DA114" s="33"/>
      <c r="DB114" s="33"/>
      <c r="DC114" s="33"/>
      <c r="DD114" s="130" t="str">
        <f t="shared" si="295"/>
        <v>○</v>
      </c>
      <c r="DE114" s="30">
        <f t="shared" si="296"/>
        <v>0</v>
      </c>
      <c r="DF114" s="38">
        <f t="shared" si="287"/>
        <v>0</v>
      </c>
      <c r="DG114" s="34"/>
      <c r="DH114" s="34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130" t="str">
        <f t="shared" si="297"/>
        <v>○</v>
      </c>
      <c r="DV114" s="101">
        <f t="shared" si="298"/>
        <v>0</v>
      </c>
      <c r="DW114" s="42">
        <f t="shared" si="288"/>
        <v>0</v>
      </c>
      <c r="DX114" s="43"/>
      <c r="DY114" s="4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130" t="str">
        <f t="shared" si="299"/>
        <v>○</v>
      </c>
      <c r="EM114" s="30">
        <f t="shared" si="300"/>
        <v>0</v>
      </c>
      <c r="EN114" s="103">
        <f t="shared" si="289"/>
        <v>0</v>
      </c>
      <c r="EO114" s="43"/>
      <c r="EP114" s="34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130" t="str">
        <f t="shared" si="301"/>
        <v>○</v>
      </c>
      <c r="FD114" s="107">
        <f t="shared" si="302"/>
        <v>0</v>
      </c>
      <c r="FE114" s="39"/>
      <c r="FF114" s="29"/>
      <c r="FG114" s="40">
        <f t="shared" si="303"/>
        <v>0</v>
      </c>
      <c r="FI114" s="30">
        <f t="shared" si="261"/>
        <v>0</v>
      </c>
      <c r="FJ114" s="30">
        <f t="shared" si="262"/>
        <v>0</v>
      </c>
      <c r="FK114" s="34">
        <f t="shared" si="304"/>
        <v>0</v>
      </c>
      <c r="FL114" s="34">
        <f t="shared" si="305"/>
        <v>0</v>
      </c>
      <c r="FM114" s="34">
        <f t="shared" si="306"/>
        <v>0</v>
      </c>
      <c r="FN114" s="34">
        <f t="shared" si="307"/>
        <v>0</v>
      </c>
      <c r="FO114" s="34">
        <f t="shared" si="308"/>
        <v>0</v>
      </c>
      <c r="FP114" s="210">
        <f t="shared" si="259"/>
        <v>0</v>
      </c>
    </row>
    <row r="115" spans="1:172" s="44" customFormat="1" ht="14.45" hidden="1" customHeight="1">
      <c r="A115" s="137"/>
      <c r="B115" s="29"/>
      <c r="C115" s="29"/>
      <c r="D115" s="29"/>
      <c r="E115" s="119"/>
      <c r="F115" s="30">
        <f t="shared" si="224"/>
        <v>0</v>
      </c>
      <c r="G115" s="30">
        <f t="shared" si="225"/>
        <v>0</v>
      </c>
      <c r="H115" s="31"/>
      <c r="I115" s="31"/>
      <c r="J115" s="31"/>
      <c r="K115" s="31"/>
      <c r="L115" s="31"/>
      <c r="M115" s="31"/>
      <c r="N115" s="30">
        <f t="shared" si="226"/>
        <v>0</v>
      </c>
      <c r="O115" s="31"/>
      <c r="P115" s="31"/>
      <c r="Q115" s="31"/>
      <c r="R115" s="31"/>
      <c r="S115" s="31"/>
      <c r="T115" s="31"/>
      <c r="U115" s="30"/>
      <c r="V115" s="31"/>
      <c r="W115" s="31"/>
      <c r="X115" s="31"/>
      <c r="Y115" s="31"/>
      <c r="Z115" s="31"/>
      <c r="AA115" s="31"/>
      <c r="AB115" s="31"/>
      <c r="AC115" s="30"/>
      <c r="AD115" s="31"/>
      <c r="AE115" s="31"/>
      <c r="AF115" s="31"/>
      <c r="AG115" s="31"/>
      <c r="AH115" s="31"/>
      <c r="AI115" s="31"/>
      <c r="AJ115" s="30">
        <f t="shared" si="227"/>
        <v>0</v>
      </c>
      <c r="AK115" s="30">
        <f t="shared" si="228"/>
        <v>0</v>
      </c>
      <c r="AL115" s="31"/>
      <c r="AM115" s="31"/>
      <c r="AN115" s="31"/>
      <c r="AO115" s="31"/>
      <c r="AP115" s="31"/>
      <c r="AQ115" s="31"/>
      <c r="AR115" s="30">
        <f t="shared" si="229"/>
        <v>0</v>
      </c>
      <c r="AS115" s="31"/>
      <c r="AT115" s="31"/>
      <c r="AU115" s="31"/>
      <c r="AV115" s="31"/>
      <c r="AW115" s="31"/>
      <c r="AX115" s="31"/>
      <c r="AY115" s="30">
        <f t="shared" si="230"/>
        <v>0</v>
      </c>
      <c r="AZ115" s="31"/>
      <c r="BA115" s="31"/>
      <c r="BB115" s="31"/>
      <c r="BC115" s="31"/>
      <c r="BD115" s="31"/>
      <c r="BE115" s="31"/>
      <c r="BF115" s="31"/>
      <c r="BG115" s="30">
        <f t="shared" si="231"/>
        <v>0</v>
      </c>
      <c r="BH115" s="31"/>
      <c r="BI115" s="31"/>
      <c r="BJ115" s="31"/>
      <c r="BK115" s="32"/>
      <c r="BL115" s="32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125" t="str">
        <f t="shared" si="290"/>
        <v>○</v>
      </c>
      <c r="CA115" s="110">
        <f t="shared" si="281"/>
        <v>0</v>
      </c>
      <c r="CB115" s="30">
        <f t="shared" si="282"/>
        <v>0</v>
      </c>
      <c r="CC115" s="34"/>
      <c r="CD115" s="34"/>
      <c r="CE115" s="34"/>
      <c r="CF115" s="91"/>
      <c r="CG115" s="91"/>
      <c r="CH115" s="130" t="str">
        <f t="shared" si="291"/>
        <v>○</v>
      </c>
      <c r="CI115" s="30">
        <f t="shared" si="292"/>
        <v>0</v>
      </c>
      <c r="CJ115" s="35">
        <f t="shared" si="283"/>
        <v>0</v>
      </c>
      <c r="CK115" s="36">
        <f t="shared" si="284"/>
        <v>0</v>
      </c>
      <c r="CL115" s="34"/>
      <c r="CM115" s="34"/>
      <c r="CN115" s="34"/>
      <c r="CO115" s="37"/>
      <c r="CP115" s="37"/>
      <c r="CQ115" s="130" t="str">
        <f t="shared" si="293"/>
        <v>○</v>
      </c>
      <c r="CR115" s="30">
        <f t="shared" si="294"/>
        <v>0</v>
      </c>
      <c r="CS115" s="38">
        <f t="shared" si="285"/>
        <v>0</v>
      </c>
      <c r="CT115" s="38">
        <f t="shared" si="286"/>
        <v>0</v>
      </c>
      <c r="CU115" s="34"/>
      <c r="CV115" s="34"/>
      <c r="CW115" s="34"/>
      <c r="CX115" s="34"/>
      <c r="CY115" s="34"/>
      <c r="CZ115" s="33"/>
      <c r="DA115" s="33"/>
      <c r="DB115" s="33"/>
      <c r="DC115" s="33"/>
      <c r="DD115" s="130" t="str">
        <f t="shared" si="295"/>
        <v>○</v>
      </c>
      <c r="DE115" s="30">
        <f t="shared" si="296"/>
        <v>0</v>
      </c>
      <c r="DF115" s="38">
        <f t="shared" si="287"/>
        <v>0</v>
      </c>
      <c r="DG115" s="34"/>
      <c r="DH115" s="34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130" t="str">
        <f t="shared" si="297"/>
        <v>○</v>
      </c>
      <c r="DV115" s="101">
        <f t="shared" si="298"/>
        <v>0</v>
      </c>
      <c r="DW115" s="42">
        <f t="shared" si="288"/>
        <v>0</v>
      </c>
      <c r="DX115" s="43"/>
      <c r="DY115" s="4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130" t="str">
        <f t="shared" si="299"/>
        <v>○</v>
      </c>
      <c r="EM115" s="30">
        <f t="shared" si="300"/>
        <v>0</v>
      </c>
      <c r="EN115" s="103">
        <f t="shared" si="289"/>
        <v>0</v>
      </c>
      <c r="EO115" s="43"/>
      <c r="EP115" s="34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130" t="str">
        <f t="shared" si="301"/>
        <v>○</v>
      </c>
      <c r="FD115" s="107">
        <f t="shared" si="302"/>
        <v>0</v>
      </c>
      <c r="FE115" s="39"/>
      <c r="FF115" s="29"/>
      <c r="FG115" s="40">
        <f t="shared" si="303"/>
        <v>0</v>
      </c>
      <c r="FI115" s="30">
        <f t="shared" si="261"/>
        <v>0</v>
      </c>
      <c r="FJ115" s="30">
        <f t="shared" si="262"/>
        <v>0</v>
      </c>
      <c r="FK115" s="34">
        <f t="shared" si="304"/>
        <v>0</v>
      </c>
      <c r="FL115" s="34">
        <f t="shared" si="305"/>
        <v>0</v>
      </c>
      <c r="FM115" s="34">
        <f t="shared" si="306"/>
        <v>0</v>
      </c>
      <c r="FN115" s="34">
        <f t="shared" si="307"/>
        <v>0</v>
      </c>
      <c r="FO115" s="34">
        <f t="shared" si="308"/>
        <v>0</v>
      </c>
      <c r="FP115" s="210">
        <f t="shared" si="259"/>
        <v>0</v>
      </c>
    </row>
    <row r="116" spans="1:172" s="44" customFormat="1" ht="14.45" hidden="1" customHeight="1">
      <c r="A116" s="137"/>
      <c r="B116" s="29"/>
      <c r="C116" s="29"/>
      <c r="D116" s="29"/>
      <c r="E116" s="119"/>
      <c r="F116" s="30">
        <f t="shared" si="224"/>
        <v>0</v>
      </c>
      <c r="G116" s="30">
        <f t="shared" si="225"/>
        <v>0</v>
      </c>
      <c r="H116" s="31"/>
      <c r="I116" s="31"/>
      <c r="J116" s="31"/>
      <c r="K116" s="31"/>
      <c r="L116" s="31"/>
      <c r="M116" s="31"/>
      <c r="N116" s="30">
        <f t="shared" si="226"/>
        <v>0</v>
      </c>
      <c r="O116" s="31"/>
      <c r="P116" s="31"/>
      <c r="Q116" s="31"/>
      <c r="R116" s="31"/>
      <c r="S116" s="31"/>
      <c r="T116" s="31"/>
      <c r="U116" s="30"/>
      <c r="V116" s="31"/>
      <c r="W116" s="31"/>
      <c r="X116" s="31"/>
      <c r="Y116" s="31"/>
      <c r="Z116" s="31"/>
      <c r="AA116" s="31"/>
      <c r="AB116" s="31"/>
      <c r="AC116" s="30"/>
      <c r="AD116" s="31"/>
      <c r="AE116" s="31"/>
      <c r="AF116" s="31"/>
      <c r="AG116" s="31"/>
      <c r="AH116" s="31"/>
      <c r="AI116" s="31"/>
      <c r="AJ116" s="30">
        <f t="shared" si="227"/>
        <v>0</v>
      </c>
      <c r="AK116" s="30">
        <f t="shared" si="228"/>
        <v>0</v>
      </c>
      <c r="AL116" s="31"/>
      <c r="AM116" s="31"/>
      <c r="AN116" s="31"/>
      <c r="AO116" s="31"/>
      <c r="AP116" s="31"/>
      <c r="AQ116" s="31"/>
      <c r="AR116" s="30">
        <f t="shared" si="229"/>
        <v>0</v>
      </c>
      <c r="AS116" s="31"/>
      <c r="AT116" s="31"/>
      <c r="AU116" s="31"/>
      <c r="AV116" s="31"/>
      <c r="AW116" s="31"/>
      <c r="AX116" s="31"/>
      <c r="AY116" s="30">
        <f t="shared" si="230"/>
        <v>0</v>
      </c>
      <c r="AZ116" s="31"/>
      <c r="BA116" s="31"/>
      <c r="BB116" s="31"/>
      <c r="BC116" s="31"/>
      <c r="BD116" s="31"/>
      <c r="BE116" s="31"/>
      <c r="BF116" s="31"/>
      <c r="BG116" s="30">
        <f t="shared" si="231"/>
        <v>0</v>
      </c>
      <c r="BH116" s="31"/>
      <c r="BI116" s="31"/>
      <c r="BJ116" s="31"/>
      <c r="BK116" s="32"/>
      <c r="BL116" s="32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125" t="str">
        <f t="shared" si="290"/>
        <v>○</v>
      </c>
      <c r="CA116" s="110">
        <f t="shared" si="281"/>
        <v>0</v>
      </c>
      <c r="CB116" s="30">
        <f t="shared" si="282"/>
        <v>0</v>
      </c>
      <c r="CC116" s="34"/>
      <c r="CD116" s="34"/>
      <c r="CE116" s="34"/>
      <c r="CF116" s="91"/>
      <c r="CG116" s="91"/>
      <c r="CH116" s="130" t="str">
        <f t="shared" si="291"/>
        <v>○</v>
      </c>
      <c r="CI116" s="30">
        <f t="shared" si="292"/>
        <v>0</v>
      </c>
      <c r="CJ116" s="35">
        <f t="shared" si="283"/>
        <v>0</v>
      </c>
      <c r="CK116" s="36">
        <f t="shared" si="284"/>
        <v>0</v>
      </c>
      <c r="CL116" s="34"/>
      <c r="CM116" s="34"/>
      <c r="CN116" s="34"/>
      <c r="CO116" s="37"/>
      <c r="CP116" s="37"/>
      <c r="CQ116" s="130" t="str">
        <f t="shared" si="293"/>
        <v>○</v>
      </c>
      <c r="CR116" s="30">
        <f t="shared" si="294"/>
        <v>0</v>
      </c>
      <c r="CS116" s="38">
        <f t="shared" si="285"/>
        <v>0</v>
      </c>
      <c r="CT116" s="38">
        <f t="shared" si="286"/>
        <v>0</v>
      </c>
      <c r="CU116" s="34"/>
      <c r="CV116" s="34"/>
      <c r="CW116" s="34"/>
      <c r="CX116" s="34"/>
      <c r="CY116" s="34"/>
      <c r="CZ116" s="33"/>
      <c r="DA116" s="33"/>
      <c r="DB116" s="33"/>
      <c r="DC116" s="33"/>
      <c r="DD116" s="130" t="str">
        <f t="shared" si="295"/>
        <v>○</v>
      </c>
      <c r="DE116" s="30">
        <f t="shared" si="296"/>
        <v>0</v>
      </c>
      <c r="DF116" s="38">
        <f t="shared" si="287"/>
        <v>0</v>
      </c>
      <c r="DG116" s="34"/>
      <c r="DH116" s="34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130" t="str">
        <f t="shared" si="297"/>
        <v>○</v>
      </c>
      <c r="DV116" s="101">
        <f t="shared" si="298"/>
        <v>0</v>
      </c>
      <c r="DW116" s="42">
        <f t="shared" si="288"/>
        <v>0</v>
      </c>
      <c r="DX116" s="43"/>
      <c r="DY116" s="4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130" t="str">
        <f t="shared" si="299"/>
        <v>○</v>
      </c>
      <c r="EM116" s="30">
        <f t="shared" si="300"/>
        <v>0</v>
      </c>
      <c r="EN116" s="103">
        <f t="shared" si="289"/>
        <v>0</v>
      </c>
      <c r="EO116" s="43"/>
      <c r="EP116" s="34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130" t="str">
        <f t="shared" si="301"/>
        <v>○</v>
      </c>
      <c r="FD116" s="107">
        <f t="shared" si="302"/>
        <v>0</v>
      </c>
      <c r="FE116" s="39"/>
      <c r="FF116" s="29"/>
      <c r="FG116" s="40">
        <f t="shared" si="303"/>
        <v>0</v>
      </c>
      <c r="FI116" s="30">
        <f t="shared" si="261"/>
        <v>0</v>
      </c>
      <c r="FJ116" s="30">
        <f t="shared" si="262"/>
        <v>0</v>
      </c>
      <c r="FK116" s="34">
        <f t="shared" si="304"/>
        <v>0</v>
      </c>
      <c r="FL116" s="34">
        <f t="shared" si="305"/>
        <v>0</v>
      </c>
      <c r="FM116" s="34">
        <f t="shared" si="306"/>
        <v>0</v>
      </c>
      <c r="FN116" s="34">
        <f t="shared" si="307"/>
        <v>0</v>
      </c>
      <c r="FO116" s="34">
        <f t="shared" si="308"/>
        <v>0</v>
      </c>
      <c r="FP116" s="210">
        <f t="shared" si="259"/>
        <v>0</v>
      </c>
    </row>
    <row r="117" spans="1:172" s="44" customFormat="1" ht="14.45" hidden="1" customHeight="1">
      <c r="A117" s="137"/>
      <c r="B117" s="29"/>
      <c r="C117" s="29"/>
      <c r="D117" s="29"/>
      <c r="E117" s="119"/>
      <c r="F117" s="30">
        <f t="shared" si="224"/>
        <v>0</v>
      </c>
      <c r="G117" s="30">
        <f t="shared" si="225"/>
        <v>0</v>
      </c>
      <c r="H117" s="31"/>
      <c r="I117" s="31"/>
      <c r="J117" s="31"/>
      <c r="K117" s="31"/>
      <c r="L117" s="31"/>
      <c r="M117" s="31"/>
      <c r="N117" s="30">
        <f t="shared" si="226"/>
        <v>0</v>
      </c>
      <c r="O117" s="31"/>
      <c r="P117" s="31"/>
      <c r="Q117" s="31"/>
      <c r="R117" s="31"/>
      <c r="S117" s="31"/>
      <c r="T117" s="31"/>
      <c r="U117" s="30"/>
      <c r="V117" s="31"/>
      <c r="W117" s="31"/>
      <c r="X117" s="31"/>
      <c r="Y117" s="31"/>
      <c r="Z117" s="31"/>
      <c r="AA117" s="31"/>
      <c r="AB117" s="31"/>
      <c r="AC117" s="30"/>
      <c r="AD117" s="31"/>
      <c r="AE117" s="31"/>
      <c r="AF117" s="31"/>
      <c r="AG117" s="31"/>
      <c r="AH117" s="31"/>
      <c r="AI117" s="31"/>
      <c r="AJ117" s="30">
        <f t="shared" si="227"/>
        <v>0</v>
      </c>
      <c r="AK117" s="30">
        <f t="shared" si="228"/>
        <v>0</v>
      </c>
      <c r="AL117" s="31"/>
      <c r="AM117" s="31"/>
      <c r="AN117" s="31"/>
      <c r="AO117" s="31"/>
      <c r="AP117" s="31"/>
      <c r="AQ117" s="31"/>
      <c r="AR117" s="30">
        <f t="shared" si="229"/>
        <v>0</v>
      </c>
      <c r="AS117" s="31"/>
      <c r="AT117" s="31"/>
      <c r="AU117" s="31"/>
      <c r="AV117" s="31"/>
      <c r="AW117" s="31"/>
      <c r="AX117" s="31"/>
      <c r="AY117" s="30">
        <f t="shared" si="230"/>
        <v>0</v>
      </c>
      <c r="AZ117" s="31"/>
      <c r="BA117" s="31"/>
      <c r="BB117" s="31"/>
      <c r="BC117" s="31"/>
      <c r="BD117" s="31"/>
      <c r="BE117" s="31"/>
      <c r="BF117" s="31"/>
      <c r="BG117" s="30">
        <f t="shared" si="231"/>
        <v>0</v>
      </c>
      <c r="BH117" s="31"/>
      <c r="BI117" s="31"/>
      <c r="BJ117" s="31"/>
      <c r="BK117" s="32"/>
      <c r="BL117" s="32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125" t="str">
        <f t="shared" si="290"/>
        <v>○</v>
      </c>
      <c r="CA117" s="110">
        <f t="shared" si="281"/>
        <v>0</v>
      </c>
      <c r="CB117" s="30">
        <f t="shared" si="282"/>
        <v>0</v>
      </c>
      <c r="CC117" s="34"/>
      <c r="CD117" s="34"/>
      <c r="CE117" s="34"/>
      <c r="CF117" s="91"/>
      <c r="CG117" s="91"/>
      <c r="CH117" s="130" t="str">
        <f t="shared" si="291"/>
        <v>○</v>
      </c>
      <c r="CI117" s="30">
        <f t="shared" si="292"/>
        <v>0</v>
      </c>
      <c r="CJ117" s="35">
        <f t="shared" si="283"/>
        <v>0</v>
      </c>
      <c r="CK117" s="36">
        <f t="shared" si="284"/>
        <v>0</v>
      </c>
      <c r="CL117" s="34"/>
      <c r="CM117" s="34"/>
      <c r="CN117" s="34"/>
      <c r="CO117" s="37"/>
      <c r="CP117" s="37"/>
      <c r="CQ117" s="130" t="str">
        <f t="shared" si="293"/>
        <v>○</v>
      </c>
      <c r="CR117" s="30">
        <f t="shared" si="294"/>
        <v>0</v>
      </c>
      <c r="CS117" s="38">
        <f t="shared" si="285"/>
        <v>0</v>
      </c>
      <c r="CT117" s="38">
        <f t="shared" si="286"/>
        <v>0</v>
      </c>
      <c r="CU117" s="34"/>
      <c r="CV117" s="34"/>
      <c r="CW117" s="34"/>
      <c r="CX117" s="34"/>
      <c r="CY117" s="34"/>
      <c r="CZ117" s="33"/>
      <c r="DA117" s="33"/>
      <c r="DB117" s="33"/>
      <c r="DC117" s="33"/>
      <c r="DD117" s="130" t="str">
        <f t="shared" si="295"/>
        <v>○</v>
      </c>
      <c r="DE117" s="30">
        <f t="shared" si="296"/>
        <v>0</v>
      </c>
      <c r="DF117" s="38">
        <f t="shared" si="287"/>
        <v>0</v>
      </c>
      <c r="DG117" s="34"/>
      <c r="DH117" s="34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130" t="str">
        <f t="shared" si="297"/>
        <v>○</v>
      </c>
      <c r="DV117" s="101">
        <f t="shared" si="298"/>
        <v>0</v>
      </c>
      <c r="DW117" s="42">
        <f t="shared" si="288"/>
        <v>0</v>
      </c>
      <c r="DX117" s="43"/>
      <c r="DY117" s="4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130" t="str">
        <f t="shared" si="299"/>
        <v>○</v>
      </c>
      <c r="EM117" s="30">
        <f t="shared" si="300"/>
        <v>0</v>
      </c>
      <c r="EN117" s="103">
        <f t="shared" si="289"/>
        <v>0</v>
      </c>
      <c r="EO117" s="43"/>
      <c r="EP117" s="34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130" t="str">
        <f t="shared" si="301"/>
        <v>○</v>
      </c>
      <c r="FD117" s="107">
        <f t="shared" si="302"/>
        <v>0</v>
      </c>
      <c r="FE117" s="39"/>
      <c r="FF117" s="29"/>
      <c r="FG117" s="40">
        <f t="shared" si="303"/>
        <v>0</v>
      </c>
      <c r="FI117" s="30">
        <f t="shared" si="261"/>
        <v>0</v>
      </c>
      <c r="FJ117" s="30">
        <f t="shared" si="262"/>
        <v>0</v>
      </c>
      <c r="FK117" s="34">
        <f t="shared" si="304"/>
        <v>0</v>
      </c>
      <c r="FL117" s="34">
        <f t="shared" si="305"/>
        <v>0</v>
      </c>
      <c r="FM117" s="34">
        <f t="shared" si="306"/>
        <v>0</v>
      </c>
      <c r="FN117" s="34">
        <f t="shared" si="307"/>
        <v>0</v>
      </c>
      <c r="FO117" s="34">
        <f t="shared" si="308"/>
        <v>0</v>
      </c>
      <c r="FP117" s="210">
        <f t="shared" si="259"/>
        <v>0</v>
      </c>
    </row>
    <row r="118" spans="1:172" s="44" customFormat="1" ht="14.45" hidden="1" customHeight="1">
      <c r="A118" s="137"/>
      <c r="B118" s="29"/>
      <c r="C118" s="29"/>
      <c r="D118" s="29"/>
      <c r="E118" s="119"/>
      <c r="F118" s="30">
        <f t="shared" si="224"/>
        <v>0</v>
      </c>
      <c r="G118" s="30">
        <f t="shared" si="225"/>
        <v>0</v>
      </c>
      <c r="H118" s="31"/>
      <c r="I118" s="31"/>
      <c r="J118" s="31"/>
      <c r="K118" s="31"/>
      <c r="L118" s="31"/>
      <c r="M118" s="31"/>
      <c r="N118" s="30">
        <f t="shared" si="226"/>
        <v>0</v>
      </c>
      <c r="O118" s="31"/>
      <c r="P118" s="31"/>
      <c r="Q118" s="31"/>
      <c r="R118" s="31"/>
      <c r="S118" s="31"/>
      <c r="T118" s="31"/>
      <c r="U118" s="30"/>
      <c r="V118" s="31"/>
      <c r="W118" s="31"/>
      <c r="X118" s="31"/>
      <c r="Y118" s="31"/>
      <c r="Z118" s="31"/>
      <c r="AA118" s="31"/>
      <c r="AB118" s="31"/>
      <c r="AC118" s="30"/>
      <c r="AD118" s="31"/>
      <c r="AE118" s="31"/>
      <c r="AF118" s="31"/>
      <c r="AG118" s="31"/>
      <c r="AH118" s="31"/>
      <c r="AI118" s="31"/>
      <c r="AJ118" s="30">
        <f t="shared" si="227"/>
        <v>0</v>
      </c>
      <c r="AK118" s="30">
        <f t="shared" si="228"/>
        <v>0</v>
      </c>
      <c r="AL118" s="31"/>
      <c r="AM118" s="31"/>
      <c r="AN118" s="31"/>
      <c r="AO118" s="31"/>
      <c r="AP118" s="31"/>
      <c r="AQ118" s="31"/>
      <c r="AR118" s="30">
        <f t="shared" si="229"/>
        <v>0</v>
      </c>
      <c r="AS118" s="31"/>
      <c r="AT118" s="31"/>
      <c r="AU118" s="31"/>
      <c r="AV118" s="31"/>
      <c r="AW118" s="31"/>
      <c r="AX118" s="31"/>
      <c r="AY118" s="30">
        <f t="shared" si="230"/>
        <v>0</v>
      </c>
      <c r="AZ118" s="31"/>
      <c r="BA118" s="31"/>
      <c r="BB118" s="31"/>
      <c r="BC118" s="31"/>
      <c r="BD118" s="31"/>
      <c r="BE118" s="31"/>
      <c r="BF118" s="31"/>
      <c r="BG118" s="30">
        <f t="shared" si="231"/>
        <v>0</v>
      </c>
      <c r="BH118" s="31"/>
      <c r="BI118" s="31"/>
      <c r="BJ118" s="31"/>
      <c r="BK118" s="32"/>
      <c r="BL118" s="32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125" t="str">
        <f t="shared" si="290"/>
        <v>○</v>
      </c>
      <c r="CA118" s="110">
        <f t="shared" si="281"/>
        <v>0</v>
      </c>
      <c r="CB118" s="30">
        <f t="shared" si="282"/>
        <v>0</v>
      </c>
      <c r="CC118" s="34"/>
      <c r="CD118" s="34"/>
      <c r="CE118" s="34"/>
      <c r="CF118" s="91"/>
      <c r="CG118" s="91"/>
      <c r="CH118" s="130" t="str">
        <f t="shared" si="291"/>
        <v>○</v>
      </c>
      <c r="CI118" s="30">
        <f t="shared" si="292"/>
        <v>0</v>
      </c>
      <c r="CJ118" s="35">
        <f t="shared" si="283"/>
        <v>0</v>
      </c>
      <c r="CK118" s="36">
        <f t="shared" si="284"/>
        <v>0</v>
      </c>
      <c r="CL118" s="34"/>
      <c r="CM118" s="34"/>
      <c r="CN118" s="34"/>
      <c r="CO118" s="37"/>
      <c r="CP118" s="37"/>
      <c r="CQ118" s="130" t="str">
        <f t="shared" si="293"/>
        <v>○</v>
      </c>
      <c r="CR118" s="30">
        <f t="shared" si="294"/>
        <v>0</v>
      </c>
      <c r="CS118" s="38">
        <f t="shared" si="285"/>
        <v>0</v>
      </c>
      <c r="CT118" s="38">
        <f t="shared" si="286"/>
        <v>0</v>
      </c>
      <c r="CU118" s="34"/>
      <c r="CV118" s="34"/>
      <c r="CW118" s="34"/>
      <c r="CX118" s="34"/>
      <c r="CY118" s="34"/>
      <c r="CZ118" s="33"/>
      <c r="DA118" s="33"/>
      <c r="DB118" s="33"/>
      <c r="DC118" s="33"/>
      <c r="DD118" s="130" t="str">
        <f t="shared" si="295"/>
        <v>○</v>
      </c>
      <c r="DE118" s="30">
        <f t="shared" si="296"/>
        <v>0</v>
      </c>
      <c r="DF118" s="38">
        <f t="shared" si="287"/>
        <v>0</v>
      </c>
      <c r="DG118" s="34"/>
      <c r="DH118" s="34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130" t="str">
        <f t="shared" si="297"/>
        <v>○</v>
      </c>
      <c r="DV118" s="101">
        <f t="shared" si="298"/>
        <v>0</v>
      </c>
      <c r="DW118" s="42">
        <f t="shared" si="288"/>
        <v>0</v>
      </c>
      <c r="DX118" s="43"/>
      <c r="DY118" s="4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130" t="str">
        <f t="shared" si="299"/>
        <v>○</v>
      </c>
      <c r="EM118" s="30">
        <f t="shared" si="300"/>
        <v>0</v>
      </c>
      <c r="EN118" s="103">
        <f t="shared" si="289"/>
        <v>0</v>
      </c>
      <c r="EO118" s="43"/>
      <c r="EP118" s="34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130" t="str">
        <f t="shared" si="301"/>
        <v>○</v>
      </c>
      <c r="FD118" s="107">
        <f t="shared" si="302"/>
        <v>0</v>
      </c>
      <c r="FE118" s="39"/>
      <c r="FF118" s="29"/>
      <c r="FG118" s="40">
        <f t="shared" si="303"/>
        <v>0</v>
      </c>
      <c r="FI118" s="30">
        <f t="shared" si="261"/>
        <v>0</v>
      </c>
      <c r="FJ118" s="30">
        <f t="shared" si="262"/>
        <v>0</v>
      </c>
      <c r="FK118" s="34">
        <f t="shared" si="304"/>
        <v>0</v>
      </c>
      <c r="FL118" s="34">
        <f t="shared" si="305"/>
        <v>0</v>
      </c>
      <c r="FM118" s="34">
        <f t="shared" si="306"/>
        <v>0</v>
      </c>
      <c r="FN118" s="34">
        <f t="shared" si="307"/>
        <v>0</v>
      </c>
      <c r="FO118" s="34">
        <f t="shared" si="308"/>
        <v>0</v>
      </c>
      <c r="FP118" s="210">
        <f t="shared" si="259"/>
        <v>0</v>
      </c>
    </row>
    <row r="119" spans="1:172" s="44" customFormat="1" ht="14.45" hidden="1" customHeight="1">
      <c r="A119" s="137"/>
      <c r="B119" s="29"/>
      <c r="C119" s="29"/>
      <c r="D119" s="29"/>
      <c r="E119" s="119"/>
      <c r="F119" s="30">
        <f t="shared" si="224"/>
        <v>0</v>
      </c>
      <c r="G119" s="30">
        <f t="shared" si="225"/>
        <v>0</v>
      </c>
      <c r="H119" s="31"/>
      <c r="I119" s="31"/>
      <c r="J119" s="31"/>
      <c r="K119" s="31"/>
      <c r="L119" s="31"/>
      <c r="M119" s="31"/>
      <c r="N119" s="30">
        <f t="shared" si="226"/>
        <v>0</v>
      </c>
      <c r="O119" s="31"/>
      <c r="P119" s="31"/>
      <c r="Q119" s="31"/>
      <c r="R119" s="31"/>
      <c r="S119" s="31"/>
      <c r="T119" s="31"/>
      <c r="U119" s="30"/>
      <c r="V119" s="31"/>
      <c r="W119" s="31"/>
      <c r="X119" s="31"/>
      <c r="Y119" s="31"/>
      <c r="Z119" s="31"/>
      <c r="AA119" s="31"/>
      <c r="AB119" s="31"/>
      <c r="AC119" s="30"/>
      <c r="AD119" s="31"/>
      <c r="AE119" s="31"/>
      <c r="AF119" s="31"/>
      <c r="AG119" s="31"/>
      <c r="AH119" s="31"/>
      <c r="AI119" s="31"/>
      <c r="AJ119" s="30">
        <f t="shared" si="227"/>
        <v>0</v>
      </c>
      <c r="AK119" s="30">
        <f t="shared" si="228"/>
        <v>0</v>
      </c>
      <c r="AL119" s="31"/>
      <c r="AM119" s="31"/>
      <c r="AN119" s="31"/>
      <c r="AO119" s="31"/>
      <c r="AP119" s="31"/>
      <c r="AQ119" s="31"/>
      <c r="AR119" s="30">
        <f t="shared" si="229"/>
        <v>0</v>
      </c>
      <c r="AS119" s="31"/>
      <c r="AT119" s="31"/>
      <c r="AU119" s="31"/>
      <c r="AV119" s="31"/>
      <c r="AW119" s="31"/>
      <c r="AX119" s="31"/>
      <c r="AY119" s="30">
        <f t="shared" si="230"/>
        <v>0</v>
      </c>
      <c r="AZ119" s="31"/>
      <c r="BA119" s="31"/>
      <c r="BB119" s="31"/>
      <c r="BC119" s="31"/>
      <c r="BD119" s="31"/>
      <c r="BE119" s="31"/>
      <c r="BF119" s="31"/>
      <c r="BG119" s="30">
        <f t="shared" si="231"/>
        <v>0</v>
      </c>
      <c r="BH119" s="31"/>
      <c r="BI119" s="31"/>
      <c r="BJ119" s="31"/>
      <c r="BK119" s="32"/>
      <c r="BL119" s="32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125" t="str">
        <f t="shared" si="290"/>
        <v>○</v>
      </c>
      <c r="CA119" s="110">
        <f t="shared" si="281"/>
        <v>0</v>
      </c>
      <c r="CB119" s="30">
        <f t="shared" si="282"/>
        <v>0</v>
      </c>
      <c r="CC119" s="34"/>
      <c r="CD119" s="34"/>
      <c r="CE119" s="34"/>
      <c r="CF119" s="91"/>
      <c r="CG119" s="91"/>
      <c r="CH119" s="130" t="str">
        <f t="shared" si="291"/>
        <v>○</v>
      </c>
      <c r="CI119" s="30">
        <f t="shared" si="292"/>
        <v>0</v>
      </c>
      <c r="CJ119" s="35">
        <f t="shared" si="283"/>
        <v>0</v>
      </c>
      <c r="CK119" s="36">
        <f t="shared" si="284"/>
        <v>0</v>
      </c>
      <c r="CL119" s="34"/>
      <c r="CM119" s="34"/>
      <c r="CN119" s="34"/>
      <c r="CO119" s="37"/>
      <c r="CP119" s="37"/>
      <c r="CQ119" s="130" t="str">
        <f t="shared" si="293"/>
        <v>○</v>
      </c>
      <c r="CR119" s="30">
        <f t="shared" si="294"/>
        <v>0</v>
      </c>
      <c r="CS119" s="38">
        <f t="shared" si="285"/>
        <v>0</v>
      </c>
      <c r="CT119" s="38">
        <f t="shared" si="286"/>
        <v>0</v>
      </c>
      <c r="CU119" s="34"/>
      <c r="CV119" s="34"/>
      <c r="CW119" s="34"/>
      <c r="CX119" s="34"/>
      <c r="CY119" s="34"/>
      <c r="CZ119" s="33"/>
      <c r="DA119" s="33"/>
      <c r="DB119" s="33"/>
      <c r="DC119" s="33"/>
      <c r="DD119" s="130" t="str">
        <f t="shared" si="295"/>
        <v>○</v>
      </c>
      <c r="DE119" s="30">
        <f t="shared" si="296"/>
        <v>0</v>
      </c>
      <c r="DF119" s="38">
        <f t="shared" si="287"/>
        <v>0</v>
      </c>
      <c r="DG119" s="34"/>
      <c r="DH119" s="34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130" t="str">
        <f t="shared" si="297"/>
        <v>○</v>
      </c>
      <c r="DV119" s="101">
        <f t="shared" si="298"/>
        <v>0</v>
      </c>
      <c r="DW119" s="42">
        <f t="shared" si="288"/>
        <v>0</v>
      </c>
      <c r="DX119" s="43"/>
      <c r="DY119" s="4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130" t="str">
        <f t="shared" si="299"/>
        <v>○</v>
      </c>
      <c r="EM119" s="30">
        <f t="shared" si="300"/>
        <v>0</v>
      </c>
      <c r="EN119" s="103">
        <f t="shared" si="289"/>
        <v>0</v>
      </c>
      <c r="EO119" s="43"/>
      <c r="EP119" s="34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130" t="str">
        <f t="shared" si="301"/>
        <v>○</v>
      </c>
      <c r="FD119" s="107">
        <f t="shared" si="302"/>
        <v>0</v>
      </c>
      <c r="FE119" s="39"/>
      <c r="FF119" s="29"/>
      <c r="FG119" s="40">
        <f t="shared" si="303"/>
        <v>0</v>
      </c>
      <c r="FI119" s="30">
        <f t="shared" si="261"/>
        <v>0</v>
      </c>
      <c r="FJ119" s="30">
        <f t="shared" si="262"/>
        <v>0</v>
      </c>
      <c r="FK119" s="34">
        <f t="shared" si="304"/>
        <v>0</v>
      </c>
      <c r="FL119" s="34">
        <f t="shared" si="305"/>
        <v>0</v>
      </c>
      <c r="FM119" s="34">
        <f t="shared" si="306"/>
        <v>0</v>
      </c>
      <c r="FN119" s="34">
        <f t="shared" si="307"/>
        <v>0</v>
      </c>
      <c r="FO119" s="34">
        <f t="shared" si="308"/>
        <v>0</v>
      </c>
      <c r="FP119" s="210">
        <f t="shared" si="259"/>
        <v>0</v>
      </c>
    </row>
    <row r="120" spans="1:172" s="44" customFormat="1" ht="14.45" hidden="1" customHeight="1">
      <c r="A120" s="137"/>
      <c r="B120" s="29"/>
      <c r="C120" s="29"/>
      <c r="D120" s="29"/>
      <c r="E120" s="119"/>
      <c r="F120" s="30">
        <f t="shared" si="224"/>
        <v>0</v>
      </c>
      <c r="G120" s="30">
        <f t="shared" si="225"/>
        <v>0</v>
      </c>
      <c r="H120" s="31"/>
      <c r="I120" s="31"/>
      <c r="J120" s="31"/>
      <c r="K120" s="31"/>
      <c r="L120" s="31"/>
      <c r="M120" s="31"/>
      <c r="N120" s="30">
        <f t="shared" si="226"/>
        <v>0</v>
      </c>
      <c r="O120" s="31"/>
      <c r="P120" s="31"/>
      <c r="Q120" s="31"/>
      <c r="R120" s="31"/>
      <c r="S120" s="31"/>
      <c r="T120" s="31"/>
      <c r="U120" s="30"/>
      <c r="V120" s="31"/>
      <c r="W120" s="31"/>
      <c r="X120" s="31"/>
      <c r="Y120" s="31"/>
      <c r="Z120" s="31"/>
      <c r="AA120" s="31"/>
      <c r="AB120" s="31"/>
      <c r="AC120" s="30"/>
      <c r="AD120" s="31"/>
      <c r="AE120" s="31"/>
      <c r="AF120" s="31"/>
      <c r="AG120" s="31"/>
      <c r="AH120" s="31"/>
      <c r="AI120" s="31"/>
      <c r="AJ120" s="30">
        <f t="shared" si="227"/>
        <v>0</v>
      </c>
      <c r="AK120" s="30">
        <f t="shared" si="228"/>
        <v>0</v>
      </c>
      <c r="AL120" s="31"/>
      <c r="AM120" s="31"/>
      <c r="AN120" s="31"/>
      <c r="AO120" s="31"/>
      <c r="AP120" s="31"/>
      <c r="AQ120" s="31"/>
      <c r="AR120" s="30">
        <f t="shared" si="229"/>
        <v>0</v>
      </c>
      <c r="AS120" s="31"/>
      <c r="AT120" s="31"/>
      <c r="AU120" s="31"/>
      <c r="AV120" s="31"/>
      <c r="AW120" s="31"/>
      <c r="AX120" s="31"/>
      <c r="AY120" s="30">
        <f t="shared" si="230"/>
        <v>0</v>
      </c>
      <c r="AZ120" s="31"/>
      <c r="BA120" s="31"/>
      <c r="BB120" s="31"/>
      <c r="BC120" s="31"/>
      <c r="BD120" s="31"/>
      <c r="BE120" s="31"/>
      <c r="BF120" s="31"/>
      <c r="BG120" s="30">
        <f t="shared" si="231"/>
        <v>0</v>
      </c>
      <c r="BH120" s="31"/>
      <c r="BI120" s="31"/>
      <c r="BJ120" s="31"/>
      <c r="BK120" s="32"/>
      <c r="BL120" s="32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125" t="str">
        <f t="shared" si="290"/>
        <v>○</v>
      </c>
      <c r="CA120" s="110">
        <f t="shared" si="281"/>
        <v>0</v>
      </c>
      <c r="CB120" s="30">
        <f t="shared" si="282"/>
        <v>0</v>
      </c>
      <c r="CC120" s="34"/>
      <c r="CD120" s="34"/>
      <c r="CE120" s="34"/>
      <c r="CF120" s="91"/>
      <c r="CG120" s="91"/>
      <c r="CH120" s="130" t="str">
        <f t="shared" si="291"/>
        <v>○</v>
      </c>
      <c r="CI120" s="30">
        <f t="shared" si="292"/>
        <v>0</v>
      </c>
      <c r="CJ120" s="35">
        <f t="shared" si="283"/>
        <v>0</v>
      </c>
      <c r="CK120" s="36">
        <f t="shared" si="284"/>
        <v>0</v>
      </c>
      <c r="CL120" s="34"/>
      <c r="CM120" s="34"/>
      <c r="CN120" s="34"/>
      <c r="CO120" s="37"/>
      <c r="CP120" s="37"/>
      <c r="CQ120" s="130" t="str">
        <f t="shared" si="293"/>
        <v>○</v>
      </c>
      <c r="CR120" s="30">
        <f t="shared" si="294"/>
        <v>0</v>
      </c>
      <c r="CS120" s="38">
        <f t="shared" si="285"/>
        <v>0</v>
      </c>
      <c r="CT120" s="38">
        <f t="shared" si="286"/>
        <v>0</v>
      </c>
      <c r="CU120" s="34"/>
      <c r="CV120" s="34"/>
      <c r="CW120" s="34"/>
      <c r="CX120" s="34"/>
      <c r="CY120" s="34"/>
      <c r="CZ120" s="33"/>
      <c r="DA120" s="33"/>
      <c r="DB120" s="33"/>
      <c r="DC120" s="33"/>
      <c r="DD120" s="130" t="str">
        <f t="shared" si="295"/>
        <v>○</v>
      </c>
      <c r="DE120" s="30">
        <f t="shared" si="296"/>
        <v>0</v>
      </c>
      <c r="DF120" s="38">
        <f t="shared" si="287"/>
        <v>0</v>
      </c>
      <c r="DG120" s="34"/>
      <c r="DH120" s="34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130" t="str">
        <f t="shared" si="297"/>
        <v>○</v>
      </c>
      <c r="DV120" s="101">
        <f t="shared" si="298"/>
        <v>0</v>
      </c>
      <c r="DW120" s="42">
        <f t="shared" si="288"/>
        <v>0</v>
      </c>
      <c r="DX120" s="43"/>
      <c r="DY120" s="4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130" t="str">
        <f t="shared" si="299"/>
        <v>○</v>
      </c>
      <c r="EM120" s="30">
        <f t="shared" si="300"/>
        <v>0</v>
      </c>
      <c r="EN120" s="103">
        <f t="shared" si="289"/>
        <v>0</v>
      </c>
      <c r="EO120" s="43"/>
      <c r="EP120" s="34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130" t="str">
        <f t="shared" si="301"/>
        <v>○</v>
      </c>
      <c r="FD120" s="107">
        <f t="shared" si="302"/>
        <v>0</v>
      </c>
      <c r="FE120" s="39"/>
      <c r="FF120" s="29"/>
      <c r="FG120" s="40">
        <f t="shared" si="303"/>
        <v>0</v>
      </c>
      <c r="FI120" s="30">
        <f t="shared" si="261"/>
        <v>0</v>
      </c>
      <c r="FJ120" s="30">
        <f t="shared" si="262"/>
        <v>0</v>
      </c>
      <c r="FK120" s="34">
        <f t="shared" si="304"/>
        <v>0</v>
      </c>
      <c r="FL120" s="34">
        <f t="shared" si="305"/>
        <v>0</v>
      </c>
      <c r="FM120" s="34">
        <f t="shared" si="306"/>
        <v>0</v>
      </c>
      <c r="FN120" s="34">
        <f t="shared" si="307"/>
        <v>0</v>
      </c>
      <c r="FO120" s="34">
        <f t="shared" si="308"/>
        <v>0</v>
      </c>
      <c r="FP120" s="210">
        <f t="shared" si="259"/>
        <v>0</v>
      </c>
    </row>
    <row r="121" spans="1:172" s="44" customFormat="1" ht="14.45" hidden="1" customHeight="1">
      <c r="A121" s="137"/>
      <c r="B121" s="29"/>
      <c r="C121" s="29"/>
      <c r="D121" s="29"/>
      <c r="E121" s="119"/>
      <c r="F121" s="30">
        <f t="shared" si="224"/>
        <v>0</v>
      </c>
      <c r="G121" s="30">
        <f t="shared" si="225"/>
        <v>0</v>
      </c>
      <c r="H121" s="31"/>
      <c r="I121" s="31"/>
      <c r="J121" s="31"/>
      <c r="K121" s="31"/>
      <c r="L121" s="31"/>
      <c r="M121" s="31"/>
      <c r="N121" s="30">
        <f t="shared" si="226"/>
        <v>0</v>
      </c>
      <c r="O121" s="31"/>
      <c r="P121" s="31"/>
      <c r="Q121" s="31"/>
      <c r="R121" s="31"/>
      <c r="S121" s="31"/>
      <c r="T121" s="31"/>
      <c r="U121" s="30"/>
      <c r="V121" s="31"/>
      <c r="W121" s="31"/>
      <c r="X121" s="31"/>
      <c r="Y121" s="31"/>
      <c r="Z121" s="31"/>
      <c r="AA121" s="31"/>
      <c r="AB121" s="31"/>
      <c r="AC121" s="30"/>
      <c r="AD121" s="31"/>
      <c r="AE121" s="31"/>
      <c r="AF121" s="31"/>
      <c r="AG121" s="31"/>
      <c r="AH121" s="31"/>
      <c r="AI121" s="31"/>
      <c r="AJ121" s="30">
        <f t="shared" si="227"/>
        <v>0</v>
      </c>
      <c r="AK121" s="30">
        <f t="shared" si="228"/>
        <v>0</v>
      </c>
      <c r="AL121" s="31"/>
      <c r="AM121" s="31"/>
      <c r="AN121" s="31"/>
      <c r="AO121" s="31"/>
      <c r="AP121" s="31"/>
      <c r="AQ121" s="31"/>
      <c r="AR121" s="30">
        <f t="shared" si="229"/>
        <v>0</v>
      </c>
      <c r="AS121" s="31"/>
      <c r="AT121" s="31"/>
      <c r="AU121" s="31"/>
      <c r="AV121" s="31"/>
      <c r="AW121" s="31"/>
      <c r="AX121" s="31"/>
      <c r="AY121" s="30">
        <f t="shared" si="230"/>
        <v>0</v>
      </c>
      <c r="AZ121" s="31"/>
      <c r="BA121" s="31"/>
      <c r="BB121" s="31"/>
      <c r="BC121" s="31"/>
      <c r="BD121" s="31"/>
      <c r="BE121" s="31"/>
      <c r="BF121" s="31"/>
      <c r="BG121" s="30">
        <f t="shared" si="231"/>
        <v>0</v>
      </c>
      <c r="BH121" s="31"/>
      <c r="BI121" s="31"/>
      <c r="BJ121" s="31"/>
      <c r="BK121" s="32"/>
      <c r="BL121" s="32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125" t="str">
        <f t="shared" si="290"/>
        <v>○</v>
      </c>
      <c r="CA121" s="110">
        <f t="shared" si="281"/>
        <v>0</v>
      </c>
      <c r="CB121" s="30">
        <f t="shared" si="282"/>
        <v>0</v>
      </c>
      <c r="CC121" s="34"/>
      <c r="CD121" s="34"/>
      <c r="CE121" s="34"/>
      <c r="CF121" s="91"/>
      <c r="CG121" s="91"/>
      <c r="CH121" s="130" t="str">
        <f t="shared" si="291"/>
        <v>○</v>
      </c>
      <c r="CI121" s="30">
        <f t="shared" si="292"/>
        <v>0</v>
      </c>
      <c r="CJ121" s="35">
        <f t="shared" si="283"/>
        <v>0</v>
      </c>
      <c r="CK121" s="36">
        <f t="shared" si="284"/>
        <v>0</v>
      </c>
      <c r="CL121" s="34"/>
      <c r="CM121" s="34"/>
      <c r="CN121" s="34"/>
      <c r="CO121" s="37"/>
      <c r="CP121" s="37"/>
      <c r="CQ121" s="130" t="str">
        <f t="shared" si="293"/>
        <v>○</v>
      </c>
      <c r="CR121" s="30">
        <f t="shared" si="294"/>
        <v>0</v>
      </c>
      <c r="CS121" s="38">
        <f t="shared" si="285"/>
        <v>0</v>
      </c>
      <c r="CT121" s="38">
        <f t="shared" si="286"/>
        <v>0</v>
      </c>
      <c r="CU121" s="34"/>
      <c r="CV121" s="34"/>
      <c r="CW121" s="34"/>
      <c r="CX121" s="34"/>
      <c r="CY121" s="34"/>
      <c r="CZ121" s="33"/>
      <c r="DA121" s="33"/>
      <c r="DB121" s="33"/>
      <c r="DC121" s="33"/>
      <c r="DD121" s="130" t="str">
        <f t="shared" si="295"/>
        <v>○</v>
      </c>
      <c r="DE121" s="30">
        <f t="shared" si="296"/>
        <v>0</v>
      </c>
      <c r="DF121" s="38">
        <f t="shared" si="287"/>
        <v>0</v>
      </c>
      <c r="DG121" s="34"/>
      <c r="DH121" s="34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130" t="str">
        <f t="shared" si="297"/>
        <v>○</v>
      </c>
      <c r="DV121" s="101">
        <f t="shared" si="298"/>
        <v>0</v>
      </c>
      <c r="DW121" s="42">
        <f t="shared" si="288"/>
        <v>0</v>
      </c>
      <c r="DX121" s="43"/>
      <c r="DY121" s="4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130" t="str">
        <f t="shared" si="299"/>
        <v>○</v>
      </c>
      <c r="EM121" s="30">
        <f t="shared" si="300"/>
        <v>0</v>
      </c>
      <c r="EN121" s="103">
        <f t="shared" si="289"/>
        <v>0</v>
      </c>
      <c r="EO121" s="43"/>
      <c r="EP121" s="34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130" t="str">
        <f t="shared" si="301"/>
        <v>○</v>
      </c>
      <c r="FD121" s="107">
        <f t="shared" si="302"/>
        <v>0</v>
      </c>
      <c r="FE121" s="39"/>
      <c r="FF121" s="29"/>
      <c r="FG121" s="40">
        <f t="shared" si="303"/>
        <v>0</v>
      </c>
      <c r="FI121" s="30">
        <f t="shared" si="261"/>
        <v>0</v>
      </c>
      <c r="FJ121" s="30">
        <f t="shared" si="262"/>
        <v>0</v>
      </c>
      <c r="FK121" s="34">
        <f t="shared" si="304"/>
        <v>0</v>
      </c>
      <c r="FL121" s="34">
        <f t="shared" si="305"/>
        <v>0</v>
      </c>
      <c r="FM121" s="34">
        <f t="shared" si="306"/>
        <v>0</v>
      </c>
      <c r="FN121" s="34">
        <f t="shared" si="307"/>
        <v>0</v>
      </c>
      <c r="FO121" s="34">
        <f t="shared" si="308"/>
        <v>0</v>
      </c>
      <c r="FP121" s="210">
        <f t="shared" si="259"/>
        <v>0</v>
      </c>
    </row>
    <row r="122" spans="1:172" s="44" customFormat="1" ht="14.45" hidden="1" customHeight="1">
      <c r="A122" s="137"/>
      <c r="B122" s="29"/>
      <c r="C122" s="29"/>
      <c r="D122" s="29"/>
      <c r="E122" s="119"/>
      <c r="F122" s="30">
        <f t="shared" si="224"/>
        <v>0</v>
      </c>
      <c r="G122" s="30">
        <f t="shared" si="225"/>
        <v>0</v>
      </c>
      <c r="H122" s="31"/>
      <c r="I122" s="31"/>
      <c r="J122" s="31"/>
      <c r="K122" s="31"/>
      <c r="L122" s="31"/>
      <c r="M122" s="31"/>
      <c r="N122" s="30">
        <f t="shared" si="226"/>
        <v>0</v>
      </c>
      <c r="O122" s="31"/>
      <c r="P122" s="31"/>
      <c r="Q122" s="31"/>
      <c r="R122" s="31"/>
      <c r="S122" s="31"/>
      <c r="T122" s="31"/>
      <c r="U122" s="30"/>
      <c r="V122" s="31"/>
      <c r="W122" s="31"/>
      <c r="X122" s="31"/>
      <c r="Y122" s="31"/>
      <c r="Z122" s="31"/>
      <c r="AA122" s="31"/>
      <c r="AB122" s="31"/>
      <c r="AC122" s="30"/>
      <c r="AD122" s="31"/>
      <c r="AE122" s="31"/>
      <c r="AF122" s="31"/>
      <c r="AG122" s="31"/>
      <c r="AH122" s="31"/>
      <c r="AI122" s="31"/>
      <c r="AJ122" s="30">
        <f t="shared" si="227"/>
        <v>0</v>
      </c>
      <c r="AK122" s="30">
        <f t="shared" si="228"/>
        <v>0</v>
      </c>
      <c r="AL122" s="31"/>
      <c r="AM122" s="31"/>
      <c r="AN122" s="31"/>
      <c r="AO122" s="31"/>
      <c r="AP122" s="31"/>
      <c r="AQ122" s="31"/>
      <c r="AR122" s="30">
        <f t="shared" si="229"/>
        <v>0</v>
      </c>
      <c r="AS122" s="31"/>
      <c r="AT122" s="31"/>
      <c r="AU122" s="31"/>
      <c r="AV122" s="31"/>
      <c r="AW122" s="31"/>
      <c r="AX122" s="31"/>
      <c r="AY122" s="30">
        <f t="shared" si="230"/>
        <v>0</v>
      </c>
      <c r="AZ122" s="31"/>
      <c r="BA122" s="31"/>
      <c r="BB122" s="31"/>
      <c r="BC122" s="31"/>
      <c r="BD122" s="31"/>
      <c r="BE122" s="31"/>
      <c r="BF122" s="31"/>
      <c r="BG122" s="30">
        <f t="shared" si="231"/>
        <v>0</v>
      </c>
      <c r="BH122" s="31"/>
      <c r="BI122" s="31"/>
      <c r="BJ122" s="31"/>
      <c r="BK122" s="32"/>
      <c r="BL122" s="32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125" t="str">
        <f t="shared" si="290"/>
        <v>○</v>
      </c>
      <c r="CA122" s="110">
        <f t="shared" si="281"/>
        <v>0</v>
      </c>
      <c r="CB122" s="30">
        <f t="shared" si="282"/>
        <v>0</v>
      </c>
      <c r="CC122" s="34"/>
      <c r="CD122" s="34"/>
      <c r="CE122" s="34"/>
      <c r="CF122" s="91"/>
      <c r="CG122" s="91"/>
      <c r="CH122" s="130" t="str">
        <f t="shared" si="291"/>
        <v>○</v>
      </c>
      <c r="CI122" s="30">
        <f t="shared" si="292"/>
        <v>0</v>
      </c>
      <c r="CJ122" s="35">
        <f t="shared" si="283"/>
        <v>0</v>
      </c>
      <c r="CK122" s="36">
        <f t="shared" si="284"/>
        <v>0</v>
      </c>
      <c r="CL122" s="34"/>
      <c r="CM122" s="34"/>
      <c r="CN122" s="34"/>
      <c r="CO122" s="37"/>
      <c r="CP122" s="37"/>
      <c r="CQ122" s="130" t="str">
        <f t="shared" si="293"/>
        <v>○</v>
      </c>
      <c r="CR122" s="30">
        <f t="shared" si="294"/>
        <v>0</v>
      </c>
      <c r="CS122" s="38">
        <f t="shared" si="285"/>
        <v>0</v>
      </c>
      <c r="CT122" s="38">
        <f t="shared" si="286"/>
        <v>0</v>
      </c>
      <c r="CU122" s="34"/>
      <c r="CV122" s="34"/>
      <c r="CW122" s="34"/>
      <c r="CX122" s="34"/>
      <c r="CY122" s="34"/>
      <c r="CZ122" s="33"/>
      <c r="DA122" s="33"/>
      <c r="DB122" s="33"/>
      <c r="DC122" s="33"/>
      <c r="DD122" s="130" t="str">
        <f t="shared" si="295"/>
        <v>○</v>
      </c>
      <c r="DE122" s="30">
        <f t="shared" si="296"/>
        <v>0</v>
      </c>
      <c r="DF122" s="38">
        <f t="shared" si="287"/>
        <v>0</v>
      </c>
      <c r="DG122" s="34"/>
      <c r="DH122" s="34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130" t="str">
        <f t="shared" si="297"/>
        <v>○</v>
      </c>
      <c r="DV122" s="101">
        <f t="shared" si="298"/>
        <v>0</v>
      </c>
      <c r="DW122" s="42">
        <f t="shared" si="288"/>
        <v>0</v>
      </c>
      <c r="DX122" s="43"/>
      <c r="DY122" s="4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130" t="str">
        <f t="shared" si="299"/>
        <v>○</v>
      </c>
      <c r="EM122" s="30">
        <f t="shared" si="300"/>
        <v>0</v>
      </c>
      <c r="EN122" s="103">
        <f t="shared" si="289"/>
        <v>0</v>
      </c>
      <c r="EO122" s="43"/>
      <c r="EP122" s="34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130" t="str">
        <f t="shared" si="301"/>
        <v>○</v>
      </c>
      <c r="FD122" s="107">
        <f t="shared" si="302"/>
        <v>0</v>
      </c>
      <c r="FE122" s="39"/>
      <c r="FF122" s="29"/>
      <c r="FG122" s="40">
        <f t="shared" si="303"/>
        <v>0</v>
      </c>
      <c r="FI122" s="30">
        <f t="shared" si="261"/>
        <v>0</v>
      </c>
      <c r="FJ122" s="30">
        <f t="shared" si="262"/>
        <v>0</v>
      </c>
      <c r="FK122" s="34">
        <f t="shared" si="304"/>
        <v>0</v>
      </c>
      <c r="FL122" s="34">
        <f t="shared" si="305"/>
        <v>0</v>
      </c>
      <c r="FM122" s="34">
        <f t="shared" si="306"/>
        <v>0</v>
      </c>
      <c r="FN122" s="34">
        <f t="shared" si="307"/>
        <v>0</v>
      </c>
      <c r="FO122" s="34">
        <f t="shared" si="308"/>
        <v>0</v>
      </c>
      <c r="FP122" s="210">
        <f t="shared" si="259"/>
        <v>0</v>
      </c>
    </row>
    <row r="123" spans="1:172" s="44" customFormat="1" ht="14.45" hidden="1" customHeight="1">
      <c r="A123" s="137"/>
      <c r="B123" s="29"/>
      <c r="C123" s="29"/>
      <c r="D123" s="29"/>
      <c r="E123" s="119"/>
      <c r="F123" s="30">
        <f t="shared" si="224"/>
        <v>0</v>
      </c>
      <c r="G123" s="30">
        <f t="shared" si="225"/>
        <v>0</v>
      </c>
      <c r="H123" s="31"/>
      <c r="I123" s="31"/>
      <c r="J123" s="31"/>
      <c r="K123" s="31"/>
      <c r="L123" s="31"/>
      <c r="M123" s="31"/>
      <c r="N123" s="30">
        <f t="shared" si="226"/>
        <v>0</v>
      </c>
      <c r="O123" s="31"/>
      <c r="P123" s="31"/>
      <c r="Q123" s="31"/>
      <c r="R123" s="31"/>
      <c r="S123" s="31"/>
      <c r="T123" s="31"/>
      <c r="U123" s="30"/>
      <c r="V123" s="31"/>
      <c r="W123" s="31"/>
      <c r="X123" s="31"/>
      <c r="Y123" s="31"/>
      <c r="Z123" s="31"/>
      <c r="AA123" s="31"/>
      <c r="AB123" s="31"/>
      <c r="AC123" s="30"/>
      <c r="AD123" s="31"/>
      <c r="AE123" s="31"/>
      <c r="AF123" s="31"/>
      <c r="AG123" s="31"/>
      <c r="AH123" s="31"/>
      <c r="AI123" s="31"/>
      <c r="AJ123" s="30">
        <f t="shared" si="227"/>
        <v>0</v>
      </c>
      <c r="AK123" s="30">
        <f t="shared" si="228"/>
        <v>0</v>
      </c>
      <c r="AL123" s="31"/>
      <c r="AM123" s="31"/>
      <c r="AN123" s="31"/>
      <c r="AO123" s="31"/>
      <c r="AP123" s="31"/>
      <c r="AQ123" s="31"/>
      <c r="AR123" s="30">
        <f t="shared" si="229"/>
        <v>0</v>
      </c>
      <c r="AS123" s="31"/>
      <c r="AT123" s="31"/>
      <c r="AU123" s="31"/>
      <c r="AV123" s="31"/>
      <c r="AW123" s="31"/>
      <c r="AX123" s="31"/>
      <c r="AY123" s="30">
        <f t="shared" si="230"/>
        <v>0</v>
      </c>
      <c r="AZ123" s="31"/>
      <c r="BA123" s="31"/>
      <c r="BB123" s="31"/>
      <c r="BC123" s="31"/>
      <c r="BD123" s="31"/>
      <c r="BE123" s="31"/>
      <c r="BF123" s="31"/>
      <c r="BG123" s="30">
        <f t="shared" si="231"/>
        <v>0</v>
      </c>
      <c r="BH123" s="31"/>
      <c r="BI123" s="31"/>
      <c r="BJ123" s="31"/>
      <c r="BK123" s="32"/>
      <c r="BL123" s="32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125" t="str">
        <f t="shared" si="290"/>
        <v>○</v>
      </c>
      <c r="CA123" s="110">
        <f t="shared" si="281"/>
        <v>0</v>
      </c>
      <c r="CB123" s="30">
        <f t="shared" si="282"/>
        <v>0</v>
      </c>
      <c r="CC123" s="34"/>
      <c r="CD123" s="34"/>
      <c r="CE123" s="34"/>
      <c r="CF123" s="91"/>
      <c r="CG123" s="91"/>
      <c r="CH123" s="130" t="str">
        <f t="shared" si="291"/>
        <v>○</v>
      </c>
      <c r="CI123" s="30">
        <f t="shared" si="292"/>
        <v>0</v>
      </c>
      <c r="CJ123" s="35">
        <f t="shared" si="283"/>
        <v>0</v>
      </c>
      <c r="CK123" s="36">
        <f t="shared" si="284"/>
        <v>0</v>
      </c>
      <c r="CL123" s="34"/>
      <c r="CM123" s="34"/>
      <c r="CN123" s="34"/>
      <c r="CO123" s="37"/>
      <c r="CP123" s="37"/>
      <c r="CQ123" s="130" t="str">
        <f t="shared" si="293"/>
        <v>○</v>
      </c>
      <c r="CR123" s="30">
        <f t="shared" si="294"/>
        <v>0</v>
      </c>
      <c r="CS123" s="38">
        <f t="shared" si="285"/>
        <v>0</v>
      </c>
      <c r="CT123" s="38">
        <f t="shared" si="286"/>
        <v>0</v>
      </c>
      <c r="CU123" s="34"/>
      <c r="CV123" s="34"/>
      <c r="CW123" s="34"/>
      <c r="CX123" s="34"/>
      <c r="CY123" s="34"/>
      <c r="CZ123" s="33"/>
      <c r="DA123" s="33"/>
      <c r="DB123" s="33"/>
      <c r="DC123" s="33"/>
      <c r="DD123" s="130" t="str">
        <f t="shared" si="295"/>
        <v>○</v>
      </c>
      <c r="DE123" s="30">
        <f t="shared" si="296"/>
        <v>0</v>
      </c>
      <c r="DF123" s="38">
        <f t="shared" si="287"/>
        <v>0</v>
      </c>
      <c r="DG123" s="34"/>
      <c r="DH123" s="34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130" t="str">
        <f t="shared" si="297"/>
        <v>○</v>
      </c>
      <c r="DV123" s="101">
        <f t="shared" si="298"/>
        <v>0</v>
      </c>
      <c r="DW123" s="42">
        <f t="shared" si="288"/>
        <v>0</v>
      </c>
      <c r="DX123" s="43"/>
      <c r="DY123" s="4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130" t="str">
        <f t="shared" si="299"/>
        <v>○</v>
      </c>
      <c r="EM123" s="30">
        <f t="shared" si="300"/>
        <v>0</v>
      </c>
      <c r="EN123" s="103">
        <f t="shared" si="289"/>
        <v>0</v>
      </c>
      <c r="EO123" s="43"/>
      <c r="EP123" s="34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130" t="str">
        <f t="shared" si="301"/>
        <v>○</v>
      </c>
      <c r="FD123" s="107">
        <f t="shared" si="302"/>
        <v>0</v>
      </c>
      <c r="FE123" s="39"/>
      <c r="FF123" s="29"/>
      <c r="FG123" s="40">
        <f t="shared" si="303"/>
        <v>0</v>
      </c>
      <c r="FI123" s="30">
        <f t="shared" si="261"/>
        <v>0</v>
      </c>
      <c r="FJ123" s="30">
        <f t="shared" si="262"/>
        <v>0</v>
      </c>
      <c r="FK123" s="34">
        <f t="shared" si="304"/>
        <v>0</v>
      </c>
      <c r="FL123" s="34">
        <f t="shared" si="305"/>
        <v>0</v>
      </c>
      <c r="FM123" s="34">
        <f t="shared" si="306"/>
        <v>0</v>
      </c>
      <c r="FN123" s="34">
        <f t="shared" si="307"/>
        <v>0</v>
      </c>
      <c r="FO123" s="34">
        <f t="shared" si="308"/>
        <v>0</v>
      </c>
      <c r="FP123" s="210">
        <f t="shared" si="259"/>
        <v>0</v>
      </c>
    </row>
    <row r="124" spans="1:172" s="44" customFormat="1" ht="14.45" hidden="1" customHeight="1">
      <c r="A124" s="137"/>
      <c r="B124" s="29"/>
      <c r="C124" s="29"/>
      <c r="D124" s="29"/>
      <c r="E124" s="119"/>
      <c r="F124" s="30">
        <f t="shared" si="224"/>
        <v>0</v>
      </c>
      <c r="G124" s="30">
        <f t="shared" si="225"/>
        <v>0</v>
      </c>
      <c r="H124" s="31"/>
      <c r="I124" s="31"/>
      <c r="J124" s="31"/>
      <c r="K124" s="31"/>
      <c r="L124" s="31"/>
      <c r="M124" s="31"/>
      <c r="N124" s="30">
        <f t="shared" si="226"/>
        <v>0</v>
      </c>
      <c r="O124" s="31"/>
      <c r="P124" s="31"/>
      <c r="Q124" s="31"/>
      <c r="R124" s="31"/>
      <c r="S124" s="31"/>
      <c r="T124" s="31"/>
      <c r="U124" s="30"/>
      <c r="V124" s="31"/>
      <c r="W124" s="31"/>
      <c r="X124" s="31"/>
      <c r="Y124" s="31"/>
      <c r="Z124" s="31"/>
      <c r="AA124" s="31"/>
      <c r="AB124" s="31"/>
      <c r="AC124" s="30"/>
      <c r="AD124" s="31"/>
      <c r="AE124" s="31"/>
      <c r="AF124" s="31"/>
      <c r="AG124" s="31"/>
      <c r="AH124" s="31"/>
      <c r="AI124" s="31"/>
      <c r="AJ124" s="30">
        <f t="shared" si="227"/>
        <v>0</v>
      </c>
      <c r="AK124" s="30">
        <f t="shared" si="228"/>
        <v>0</v>
      </c>
      <c r="AL124" s="31"/>
      <c r="AM124" s="31"/>
      <c r="AN124" s="31"/>
      <c r="AO124" s="31"/>
      <c r="AP124" s="31"/>
      <c r="AQ124" s="31"/>
      <c r="AR124" s="30">
        <f t="shared" si="229"/>
        <v>0</v>
      </c>
      <c r="AS124" s="31"/>
      <c r="AT124" s="31"/>
      <c r="AU124" s="31"/>
      <c r="AV124" s="31"/>
      <c r="AW124" s="31"/>
      <c r="AX124" s="31"/>
      <c r="AY124" s="30">
        <f t="shared" si="230"/>
        <v>0</v>
      </c>
      <c r="AZ124" s="31"/>
      <c r="BA124" s="31"/>
      <c r="BB124" s="31"/>
      <c r="BC124" s="31"/>
      <c r="BD124" s="31"/>
      <c r="BE124" s="31"/>
      <c r="BF124" s="31"/>
      <c r="BG124" s="30">
        <f t="shared" si="231"/>
        <v>0</v>
      </c>
      <c r="BH124" s="31"/>
      <c r="BI124" s="31"/>
      <c r="BJ124" s="31"/>
      <c r="BK124" s="32"/>
      <c r="BL124" s="32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125" t="str">
        <f t="shared" si="290"/>
        <v>○</v>
      </c>
      <c r="CA124" s="110">
        <f t="shared" si="281"/>
        <v>0</v>
      </c>
      <c r="CB124" s="30">
        <f t="shared" si="282"/>
        <v>0</v>
      </c>
      <c r="CC124" s="34"/>
      <c r="CD124" s="34"/>
      <c r="CE124" s="34"/>
      <c r="CF124" s="91"/>
      <c r="CG124" s="91"/>
      <c r="CH124" s="130" t="str">
        <f t="shared" si="291"/>
        <v>○</v>
      </c>
      <c r="CI124" s="30">
        <f t="shared" si="292"/>
        <v>0</v>
      </c>
      <c r="CJ124" s="35">
        <f t="shared" si="283"/>
        <v>0</v>
      </c>
      <c r="CK124" s="36">
        <f t="shared" si="284"/>
        <v>0</v>
      </c>
      <c r="CL124" s="34"/>
      <c r="CM124" s="34"/>
      <c r="CN124" s="34"/>
      <c r="CO124" s="37"/>
      <c r="CP124" s="37"/>
      <c r="CQ124" s="130" t="str">
        <f t="shared" si="293"/>
        <v>○</v>
      </c>
      <c r="CR124" s="30">
        <f t="shared" si="294"/>
        <v>0</v>
      </c>
      <c r="CS124" s="38">
        <f t="shared" si="285"/>
        <v>0</v>
      </c>
      <c r="CT124" s="38">
        <f t="shared" si="286"/>
        <v>0</v>
      </c>
      <c r="CU124" s="34"/>
      <c r="CV124" s="34"/>
      <c r="CW124" s="34"/>
      <c r="CX124" s="34"/>
      <c r="CY124" s="34"/>
      <c r="CZ124" s="33"/>
      <c r="DA124" s="33"/>
      <c r="DB124" s="33"/>
      <c r="DC124" s="33"/>
      <c r="DD124" s="130" t="str">
        <f t="shared" si="295"/>
        <v>○</v>
      </c>
      <c r="DE124" s="30">
        <f t="shared" si="296"/>
        <v>0</v>
      </c>
      <c r="DF124" s="38">
        <f t="shared" si="287"/>
        <v>0</v>
      </c>
      <c r="DG124" s="34"/>
      <c r="DH124" s="34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130" t="str">
        <f t="shared" si="297"/>
        <v>○</v>
      </c>
      <c r="DV124" s="101">
        <f t="shared" si="298"/>
        <v>0</v>
      </c>
      <c r="DW124" s="42">
        <f t="shared" si="288"/>
        <v>0</v>
      </c>
      <c r="DX124" s="43"/>
      <c r="DY124" s="4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130" t="str">
        <f t="shared" si="299"/>
        <v>○</v>
      </c>
      <c r="EM124" s="30">
        <f t="shared" si="300"/>
        <v>0</v>
      </c>
      <c r="EN124" s="103">
        <f t="shared" si="289"/>
        <v>0</v>
      </c>
      <c r="EO124" s="43"/>
      <c r="EP124" s="34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130" t="str">
        <f t="shared" si="301"/>
        <v>○</v>
      </c>
      <c r="FD124" s="107">
        <f t="shared" si="302"/>
        <v>0</v>
      </c>
      <c r="FE124" s="39"/>
      <c r="FF124" s="29"/>
      <c r="FG124" s="40">
        <f t="shared" si="303"/>
        <v>0</v>
      </c>
      <c r="FI124" s="30">
        <f t="shared" si="261"/>
        <v>0</v>
      </c>
      <c r="FJ124" s="30">
        <f t="shared" si="262"/>
        <v>0</v>
      </c>
      <c r="FK124" s="34">
        <f t="shared" si="304"/>
        <v>0</v>
      </c>
      <c r="FL124" s="34">
        <f t="shared" si="305"/>
        <v>0</v>
      </c>
      <c r="FM124" s="34">
        <f t="shared" si="306"/>
        <v>0</v>
      </c>
      <c r="FN124" s="34">
        <f t="shared" si="307"/>
        <v>0</v>
      </c>
      <c r="FO124" s="34">
        <f t="shared" si="308"/>
        <v>0</v>
      </c>
      <c r="FP124" s="210">
        <f t="shared" si="259"/>
        <v>0</v>
      </c>
    </row>
    <row r="125" spans="1:172" s="44" customFormat="1" ht="14.45" hidden="1" customHeight="1">
      <c r="A125" s="137"/>
      <c r="B125" s="29"/>
      <c r="C125" s="29"/>
      <c r="D125" s="29"/>
      <c r="E125" s="119"/>
      <c r="F125" s="30">
        <f t="shared" si="224"/>
        <v>0</v>
      </c>
      <c r="G125" s="30">
        <f t="shared" si="225"/>
        <v>0</v>
      </c>
      <c r="H125" s="31"/>
      <c r="I125" s="31"/>
      <c r="J125" s="31"/>
      <c r="K125" s="31"/>
      <c r="L125" s="31"/>
      <c r="M125" s="31"/>
      <c r="N125" s="30">
        <f t="shared" si="226"/>
        <v>0</v>
      </c>
      <c r="O125" s="31"/>
      <c r="P125" s="31"/>
      <c r="Q125" s="31"/>
      <c r="R125" s="31"/>
      <c r="S125" s="31"/>
      <c r="T125" s="31"/>
      <c r="U125" s="30"/>
      <c r="V125" s="31"/>
      <c r="W125" s="31"/>
      <c r="X125" s="31"/>
      <c r="Y125" s="31"/>
      <c r="Z125" s="31"/>
      <c r="AA125" s="31"/>
      <c r="AB125" s="31"/>
      <c r="AC125" s="30"/>
      <c r="AD125" s="31"/>
      <c r="AE125" s="31"/>
      <c r="AF125" s="31"/>
      <c r="AG125" s="31"/>
      <c r="AH125" s="31"/>
      <c r="AI125" s="31"/>
      <c r="AJ125" s="30">
        <f t="shared" si="227"/>
        <v>0</v>
      </c>
      <c r="AK125" s="30">
        <f t="shared" si="228"/>
        <v>0</v>
      </c>
      <c r="AL125" s="31"/>
      <c r="AM125" s="31"/>
      <c r="AN125" s="31"/>
      <c r="AO125" s="31"/>
      <c r="AP125" s="31"/>
      <c r="AQ125" s="31"/>
      <c r="AR125" s="30">
        <f t="shared" si="229"/>
        <v>0</v>
      </c>
      <c r="AS125" s="31"/>
      <c r="AT125" s="31"/>
      <c r="AU125" s="31"/>
      <c r="AV125" s="31"/>
      <c r="AW125" s="31"/>
      <c r="AX125" s="31"/>
      <c r="AY125" s="30">
        <f t="shared" si="230"/>
        <v>0</v>
      </c>
      <c r="AZ125" s="31"/>
      <c r="BA125" s="31"/>
      <c r="BB125" s="31"/>
      <c r="BC125" s="31"/>
      <c r="BD125" s="31"/>
      <c r="BE125" s="31"/>
      <c r="BF125" s="31"/>
      <c r="BG125" s="30">
        <f t="shared" si="231"/>
        <v>0</v>
      </c>
      <c r="BH125" s="31"/>
      <c r="BI125" s="31"/>
      <c r="BJ125" s="31"/>
      <c r="BK125" s="32"/>
      <c r="BL125" s="32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125" t="str">
        <f t="shared" si="290"/>
        <v>○</v>
      </c>
      <c r="CA125" s="110">
        <f t="shared" si="281"/>
        <v>0</v>
      </c>
      <c r="CB125" s="30">
        <f t="shared" si="282"/>
        <v>0</v>
      </c>
      <c r="CC125" s="34"/>
      <c r="CD125" s="34"/>
      <c r="CE125" s="34"/>
      <c r="CF125" s="91"/>
      <c r="CG125" s="91"/>
      <c r="CH125" s="130" t="str">
        <f t="shared" si="291"/>
        <v>○</v>
      </c>
      <c r="CI125" s="30">
        <f t="shared" si="292"/>
        <v>0</v>
      </c>
      <c r="CJ125" s="35">
        <f t="shared" si="283"/>
        <v>0</v>
      </c>
      <c r="CK125" s="36">
        <f t="shared" si="284"/>
        <v>0</v>
      </c>
      <c r="CL125" s="34"/>
      <c r="CM125" s="34"/>
      <c r="CN125" s="34"/>
      <c r="CO125" s="37"/>
      <c r="CP125" s="37"/>
      <c r="CQ125" s="130" t="str">
        <f t="shared" si="293"/>
        <v>○</v>
      </c>
      <c r="CR125" s="30">
        <f t="shared" si="294"/>
        <v>0</v>
      </c>
      <c r="CS125" s="38">
        <f t="shared" si="285"/>
        <v>0</v>
      </c>
      <c r="CT125" s="38">
        <f t="shared" si="286"/>
        <v>0</v>
      </c>
      <c r="CU125" s="34"/>
      <c r="CV125" s="34"/>
      <c r="CW125" s="34"/>
      <c r="CX125" s="34"/>
      <c r="CY125" s="34"/>
      <c r="CZ125" s="33"/>
      <c r="DA125" s="33"/>
      <c r="DB125" s="33"/>
      <c r="DC125" s="33"/>
      <c r="DD125" s="130" t="str">
        <f t="shared" si="295"/>
        <v>○</v>
      </c>
      <c r="DE125" s="30">
        <f t="shared" si="296"/>
        <v>0</v>
      </c>
      <c r="DF125" s="38">
        <f t="shared" si="287"/>
        <v>0</v>
      </c>
      <c r="DG125" s="34"/>
      <c r="DH125" s="34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130" t="str">
        <f t="shared" si="297"/>
        <v>○</v>
      </c>
      <c r="DV125" s="101">
        <f t="shared" si="298"/>
        <v>0</v>
      </c>
      <c r="DW125" s="42">
        <f t="shared" si="288"/>
        <v>0</v>
      </c>
      <c r="DX125" s="43"/>
      <c r="DY125" s="4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130" t="str">
        <f t="shared" si="299"/>
        <v>○</v>
      </c>
      <c r="EM125" s="30">
        <f t="shared" si="300"/>
        <v>0</v>
      </c>
      <c r="EN125" s="103">
        <f t="shared" si="289"/>
        <v>0</v>
      </c>
      <c r="EO125" s="43"/>
      <c r="EP125" s="34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130" t="str">
        <f t="shared" si="301"/>
        <v>○</v>
      </c>
      <c r="FD125" s="107">
        <f t="shared" si="302"/>
        <v>0</v>
      </c>
      <c r="FE125" s="39"/>
      <c r="FF125" s="29"/>
      <c r="FG125" s="40">
        <f t="shared" si="303"/>
        <v>0</v>
      </c>
      <c r="FI125" s="30">
        <f t="shared" si="261"/>
        <v>0</v>
      </c>
      <c r="FJ125" s="30">
        <f t="shared" si="262"/>
        <v>0</v>
      </c>
      <c r="FK125" s="34">
        <f t="shared" si="304"/>
        <v>0</v>
      </c>
      <c r="FL125" s="34">
        <f t="shared" si="305"/>
        <v>0</v>
      </c>
      <c r="FM125" s="34">
        <f t="shared" si="306"/>
        <v>0</v>
      </c>
      <c r="FN125" s="34">
        <f t="shared" si="307"/>
        <v>0</v>
      </c>
      <c r="FO125" s="34">
        <f t="shared" si="308"/>
        <v>0</v>
      </c>
      <c r="FP125" s="210">
        <f t="shared" si="259"/>
        <v>0</v>
      </c>
    </row>
    <row r="126" spans="1:172" s="44" customFormat="1" ht="14.45" hidden="1" customHeight="1">
      <c r="A126" s="137"/>
      <c r="B126" s="29"/>
      <c r="C126" s="29"/>
      <c r="D126" s="29"/>
      <c r="E126" s="119"/>
      <c r="F126" s="30">
        <f t="shared" si="224"/>
        <v>0</v>
      </c>
      <c r="G126" s="30">
        <f t="shared" si="225"/>
        <v>0</v>
      </c>
      <c r="H126" s="31"/>
      <c r="I126" s="31"/>
      <c r="J126" s="31"/>
      <c r="K126" s="31"/>
      <c r="L126" s="31"/>
      <c r="M126" s="31"/>
      <c r="N126" s="30">
        <f t="shared" si="226"/>
        <v>0</v>
      </c>
      <c r="O126" s="31"/>
      <c r="P126" s="31"/>
      <c r="Q126" s="31"/>
      <c r="R126" s="31"/>
      <c r="S126" s="31"/>
      <c r="T126" s="31"/>
      <c r="U126" s="30"/>
      <c r="V126" s="31"/>
      <c r="W126" s="31"/>
      <c r="X126" s="31"/>
      <c r="Y126" s="31"/>
      <c r="Z126" s="31"/>
      <c r="AA126" s="31"/>
      <c r="AB126" s="31"/>
      <c r="AC126" s="30"/>
      <c r="AD126" s="31"/>
      <c r="AE126" s="31"/>
      <c r="AF126" s="31"/>
      <c r="AG126" s="31"/>
      <c r="AH126" s="31"/>
      <c r="AI126" s="31"/>
      <c r="AJ126" s="30">
        <f t="shared" si="227"/>
        <v>0</v>
      </c>
      <c r="AK126" s="30">
        <f t="shared" si="228"/>
        <v>0</v>
      </c>
      <c r="AL126" s="31"/>
      <c r="AM126" s="31"/>
      <c r="AN126" s="31"/>
      <c r="AO126" s="31"/>
      <c r="AP126" s="31"/>
      <c r="AQ126" s="31"/>
      <c r="AR126" s="30">
        <f t="shared" si="229"/>
        <v>0</v>
      </c>
      <c r="AS126" s="31"/>
      <c r="AT126" s="31"/>
      <c r="AU126" s="31"/>
      <c r="AV126" s="31"/>
      <c r="AW126" s="31"/>
      <c r="AX126" s="31"/>
      <c r="AY126" s="30">
        <f t="shared" si="230"/>
        <v>0</v>
      </c>
      <c r="AZ126" s="31"/>
      <c r="BA126" s="31"/>
      <c r="BB126" s="31"/>
      <c r="BC126" s="31"/>
      <c r="BD126" s="31"/>
      <c r="BE126" s="31"/>
      <c r="BF126" s="31"/>
      <c r="BG126" s="30">
        <f t="shared" si="231"/>
        <v>0</v>
      </c>
      <c r="BH126" s="31"/>
      <c r="BI126" s="31"/>
      <c r="BJ126" s="31"/>
      <c r="BK126" s="32"/>
      <c r="BL126" s="32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125" t="str">
        <f t="shared" si="290"/>
        <v>○</v>
      </c>
      <c r="CA126" s="110">
        <f t="shared" si="281"/>
        <v>0</v>
      </c>
      <c r="CB126" s="30">
        <f t="shared" si="282"/>
        <v>0</v>
      </c>
      <c r="CC126" s="34"/>
      <c r="CD126" s="34"/>
      <c r="CE126" s="34"/>
      <c r="CF126" s="91"/>
      <c r="CG126" s="91"/>
      <c r="CH126" s="130" t="str">
        <f t="shared" si="291"/>
        <v>○</v>
      </c>
      <c r="CI126" s="30">
        <f t="shared" si="292"/>
        <v>0</v>
      </c>
      <c r="CJ126" s="35">
        <f t="shared" si="283"/>
        <v>0</v>
      </c>
      <c r="CK126" s="36">
        <f t="shared" si="284"/>
        <v>0</v>
      </c>
      <c r="CL126" s="34"/>
      <c r="CM126" s="34"/>
      <c r="CN126" s="34"/>
      <c r="CO126" s="37"/>
      <c r="CP126" s="37"/>
      <c r="CQ126" s="130" t="str">
        <f t="shared" si="293"/>
        <v>○</v>
      </c>
      <c r="CR126" s="30">
        <f t="shared" si="294"/>
        <v>0</v>
      </c>
      <c r="CS126" s="38">
        <f t="shared" si="285"/>
        <v>0</v>
      </c>
      <c r="CT126" s="38">
        <f t="shared" si="286"/>
        <v>0</v>
      </c>
      <c r="CU126" s="34"/>
      <c r="CV126" s="34"/>
      <c r="CW126" s="34"/>
      <c r="CX126" s="34"/>
      <c r="CY126" s="34"/>
      <c r="CZ126" s="33"/>
      <c r="DA126" s="33"/>
      <c r="DB126" s="33"/>
      <c r="DC126" s="33"/>
      <c r="DD126" s="130" t="str">
        <f t="shared" si="295"/>
        <v>○</v>
      </c>
      <c r="DE126" s="30">
        <f t="shared" si="296"/>
        <v>0</v>
      </c>
      <c r="DF126" s="38">
        <f t="shared" si="287"/>
        <v>0</v>
      </c>
      <c r="DG126" s="34"/>
      <c r="DH126" s="34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130" t="str">
        <f t="shared" si="297"/>
        <v>○</v>
      </c>
      <c r="DV126" s="101">
        <f t="shared" si="298"/>
        <v>0</v>
      </c>
      <c r="DW126" s="42">
        <f t="shared" si="288"/>
        <v>0</v>
      </c>
      <c r="DX126" s="43"/>
      <c r="DY126" s="4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130" t="str">
        <f t="shared" si="299"/>
        <v>○</v>
      </c>
      <c r="EM126" s="30">
        <f t="shared" si="300"/>
        <v>0</v>
      </c>
      <c r="EN126" s="103">
        <f t="shared" si="289"/>
        <v>0</v>
      </c>
      <c r="EO126" s="43"/>
      <c r="EP126" s="34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130" t="str">
        <f t="shared" si="301"/>
        <v>○</v>
      </c>
      <c r="FD126" s="107">
        <f t="shared" si="302"/>
        <v>0</v>
      </c>
      <c r="FE126" s="39"/>
      <c r="FF126" s="29"/>
      <c r="FG126" s="40">
        <f t="shared" si="303"/>
        <v>0</v>
      </c>
      <c r="FI126" s="30">
        <f t="shared" si="261"/>
        <v>0</v>
      </c>
      <c r="FJ126" s="30">
        <f t="shared" si="262"/>
        <v>0</v>
      </c>
      <c r="FK126" s="34">
        <f t="shared" si="304"/>
        <v>0</v>
      </c>
      <c r="FL126" s="34">
        <f t="shared" si="305"/>
        <v>0</v>
      </c>
      <c r="FM126" s="34">
        <f t="shared" si="306"/>
        <v>0</v>
      </c>
      <c r="FN126" s="34">
        <f t="shared" si="307"/>
        <v>0</v>
      </c>
      <c r="FO126" s="34">
        <f t="shared" si="308"/>
        <v>0</v>
      </c>
      <c r="FP126" s="210">
        <f t="shared" si="259"/>
        <v>0</v>
      </c>
    </row>
    <row r="127" spans="1:172" s="44" customFormat="1" ht="14.45" hidden="1" customHeight="1">
      <c r="A127" s="137"/>
      <c r="B127" s="29"/>
      <c r="C127" s="29"/>
      <c r="D127" s="29"/>
      <c r="E127" s="119"/>
      <c r="F127" s="30">
        <f t="shared" si="224"/>
        <v>0</v>
      </c>
      <c r="G127" s="30">
        <f t="shared" si="225"/>
        <v>0</v>
      </c>
      <c r="H127" s="31"/>
      <c r="I127" s="31"/>
      <c r="J127" s="31"/>
      <c r="K127" s="31"/>
      <c r="L127" s="31"/>
      <c r="M127" s="31"/>
      <c r="N127" s="30">
        <f t="shared" si="226"/>
        <v>0</v>
      </c>
      <c r="O127" s="31"/>
      <c r="P127" s="31"/>
      <c r="Q127" s="31"/>
      <c r="R127" s="31"/>
      <c r="S127" s="31"/>
      <c r="T127" s="31"/>
      <c r="U127" s="30"/>
      <c r="V127" s="31"/>
      <c r="W127" s="31"/>
      <c r="X127" s="31"/>
      <c r="Y127" s="31"/>
      <c r="Z127" s="31"/>
      <c r="AA127" s="31"/>
      <c r="AB127" s="31"/>
      <c r="AC127" s="30"/>
      <c r="AD127" s="31"/>
      <c r="AE127" s="31"/>
      <c r="AF127" s="31"/>
      <c r="AG127" s="31"/>
      <c r="AH127" s="31"/>
      <c r="AI127" s="31"/>
      <c r="AJ127" s="30">
        <f t="shared" si="227"/>
        <v>0</v>
      </c>
      <c r="AK127" s="30">
        <f t="shared" si="228"/>
        <v>0</v>
      </c>
      <c r="AL127" s="31"/>
      <c r="AM127" s="31"/>
      <c r="AN127" s="31"/>
      <c r="AO127" s="31"/>
      <c r="AP127" s="31"/>
      <c r="AQ127" s="31"/>
      <c r="AR127" s="30">
        <f t="shared" si="229"/>
        <v>0</v>
      </c>
      <c r="AS127" s="31"/>
      <c r="AT127" s="31"/>
      <c r="AU127" s="31"/>
      <c r="AV127" s="31"/>
      <c r="AW127" s="31"/>
      <c r="AX127" s="31"/>
      <c r="AY127" s="30">
        <f t="shared" si="230"/>
        <v>0</v>
      </c>
      <c r="AZ127" s="31"/>
      <c r="BA127" s="31"/>
      <c r="BB127" s="31"/>
      <c r="BC127" s="31"/>
      <c r="BD127" s="31"/>
      <c r="BE127" s="31"/>
      <c r="BF127" s="31"/>
      <c r="BG127" s="30">
        <f t="shared" si="231"/>
        <v>0</v>
      </c>
      <c r="BH127" s="31"/>
      <c r="BI127" s="31"/>
      <c r="BJ127" s="31"/>
      <c r="BK127" s="32"/>
      <c r="BL127" s="32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125" t="str">
        <f t="shared" si="290"/>
        <v>○</v>
      </c>
      <c r="CA127" s="110">
        <f t="shared" si="281"/>
        <v>0</v>
      </c>
      <c r="CB127" s="30">
        <f t="shared" si="282"/>
        <v>0</v>
      </c>
      <c r="CC127" s="34"/>
      <c r="CD127" s="34"/>
      <c r="CE127" s="34"/>
      <c r="CF127" s="91"/>
      <c r="CG127" s="91"/>
      <c r="CH127" s="130" t="str">
        <f t="shared" si="291"/>
        <v>○</v>
      </c>
      <c r="CI127" s="30">
        <f t="shared" si="292"/>
        <v>0</v>
      </c>
      <c r="CJ127" s="35">
        <f t="shared" si="283"/>
        <v>0</v>
      </c>
      <c r="CK127" s="36">
        <f t="shared" si="284"/>
        <v>0</v>
      </c>
      <c r="CL127" s="34"/>
      <c r="CM127" s="34"/>
      <c r="CN127" s="34"/>
      <c r="CO127" s="37"/>
      <c r="CP127" s="37"/>
      <c r="CQ127" s="130" t="str">
        <f t="shared" si="293"/>
        <v>○</v>
      </c>
      <c r="CR127" s="30">
        <f t="shared" si="294"/>
        <v>0</v>
      </c>
      <c r="CS127" s="38">
        <f t="shared" si="285"/>
        <v>0</v>
      </c>
      <c r="CT127" s="38">
        <f t="shared" si="286"/>
        <v>0</v>
      </c>
      <c r="CU127" s="34"/>
      <c r="CV127" s="34"/>
      <c r="CW127" s="34"/>
      <c r="CX127" s="34"/>
      <c r="CY127" s="34"/>
      <c r="CZ127" s="33"/>
      <c r="DA127" s="33"/>
      <c r="DB127" s="33"/>
      <c r="DC127" s="33"/>
      <c r="DD127" s="130" t="str">
        <f t="shared" si="295"/>
        <v>○</v>
      </c>
      <c r="DE127" s="30">
        <f t="shared" si="296"/>
        <v>0</v>
      </c>
      <c r="DF127" s="38">
        <f t="shared" si="287"/>
        <v>0</v>
      </c>
      <c r="DG127" s="34"/>
      <c r="DH127" s="34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130" t="str">
        <f t="shared" si="297"/>
        <v>○</v>
      </c>
      <c r="DV127" s="101">
        <f t="shared" si="298"/>
        <v>0</v>
      </c>
      <c r="DW127" s="42">
        <f t="shared" si="288"/>
        <v>0</v>
      </c>
      <c r="DX127" s="43"/>
      <c r="DY127" s="4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130" t="str">
        <f t="shared" si="299"/>
        <v>○</v>
      </c>
      <c r="EM127" s="30">
        <f t="shared" si="300"/>
        <v>0</v>
      </c>
      <c r="EN127" s="103">
        <f t="shared" si="289"/>
        <v>0</v>
      </c>
      <c r="EO127" s="43"/>
      <c r="EP127" s="34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130" t="str">
        <f t="shared" si="301"/>
        <v>○</v>
      </c>
      <c r="FD127" s="107">
        <f t="shared" si="302"/>
        <v>0</v>
      </c>
      <c r="FE127" s="39"/>
      <c r="FF127" s="29"/>
      <c r="FG127" s="40">
        <f t="shared" si="303"/>
        <v>0</v>
      </c>
      <c r="FI127" s="30">
        <f t="shared" si="261"/>
        <v>0</v>
      </c>
      <c r="FJ127" s="30">
        <f t="shared" si="262"/>
        <v>0</v>
      </c>
      <c r="FK127" s="34">
        <f t="shared" si="304"/>
        <v>0</v>
      </c>
      <c r="FL127" s="34">
        <f t="shared" si="305"/>
        <v>0</v>
      </c>
      <c r="FM127" s="34">
        <f t="shared" si="306"/>
        <v>0</v>
      </c>
      <c r="FN127" s="34">
        <f t="shared" si="307"/>
        <v>0</v>
      </c>
      <c r="FO127" s="34">
        <f t="shared" si="308"/>
        <v>0</v>
      </c>
      <c r="FP127" s="210">
        <f t="shared" si="259"/>
        <v>0</v>
      </c>
    </row>
    <row r="128" spans="1:172" s="44" customFormat="1" ht="14.45" hidden="1" customHeight="1">
      <c r="A128" s="137"/>
      <c r="B128" s="29"/>
      <c r="C128" s="29"/>
      <c r="D128" s="29"/>
      <c r="E128" s="119"/>
      <c r="F128" s="30">
        <f t="shared" si="224"/>
        <v>0</v>
      </c>
      <c r="G128" s="30">
        <f t="shared" si="225"/>
        <v>0</v>
      </c>
      <c r="H128" s="31"/>
      <c r="I128" s="31"/>
      <c r="J128" s="31"/>
      <c r="K128" s="31"/>
      <c r="L128" s="31"/>
      <c r="M128" s="31"/>
      <c r="N128" s="30">
        <f t="shared" si="226"/>
        <v>0</v>
      </c>
      <c r="O128" s="31"/>
      <c r="P128" s="31"/>
      <c r="Q128" s="31"/>
      <c r="R128" s="31"/>
      <c r="S128" s="31"/>
      <c r="T128" s="31"/>
      <c r="U128" s="30"/>
      <c r="V128" s="31"/>
      <c r="W128" s="31"/>
      <c r="X128" s="31"/>
      <c r="Y128" s="31"/>
      <c r="Z128" s="31"/>
      <c r="AA128" s="31"/>
      <c r="AB128" s="31"/>
      <c r="AC128" s="30"/>
      <c r="AD128" s="31"/>
      <c r="AE128" s="31"/>
      <c r="AF128" s="31"/>
      <c r="AG128" s="31"/>
      <c r="AH128" s="31"/>
      <c r="AI128" s="31"/>
      <c r="AJ128" s="30">
        <f t="shared" si="227"/>
        <v>0</v>
      </c>
      <c r="AK128" s="30">
        <f t="shared" si="228"/>
        <v>0</v>
      </c>
      <c r="AL128" s="31"/>
      <c r="AM128" s="31"/>
      <c r="AN128" s="31"/>
      <c r="AO128" s="31"/>
      <c r="AP128" s="31"/>
      <c r="AQ128" s="31"/>
      <c r="AR128" s="30">
        <f t="shared" si="229"/>
        <v>0</v>
      </c>
      <c r="AS128" s="31"/>
      <c r="AT128" s="31"/>
      <c r="AU128" s="31"/>
      <c r="AV128" s="31"/>
      <c r="AW128" s="31"/>
      <c r="AX128" s="31"/>
      <c r="AY128" s="30">
        <f t="shared" si="230"/>
        <v>0</v>
      </c>
      <c r="AZ128" s="31"/>
      <c r="BA128" s="31"/>
      <c r="BB128" s="31"/>
      <c r="BC128" s="31"/>
      <c r="BD128" s="31"/>
      <c r="BE128" s="31"/>
      <c r="BF128" s="31"/>
      <c r="BG128" s="30">
        <f t="shared" si="231"/>
        <v>0</v>
      </c>
      <c r="BH128" s="31"/>
      <c r="BI128" s="31"/>
      <c r="BJ128" s="31"/>
      <c r="BK128" s="32"/>
      <c r="BL128" s="32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125" t="str">
        <f t="shared" si="290"/>
        <v>○</v>
      </c>
      <c r="CA128" s="110">
        <f t="shared" si="281"/>
        <v>0</v>
      </c>
      <c r="CB128" s="30">
        <f t="shared" si="282"/>
        <v>0</v>
      </c>
      <c r="CC128" s="34"/>
      <c r="CD128" s="34"/>
      <c r="CE128" s="34"/>
      <c r="CF128" s="91"/>
      <c r="CG128" s="91"/>
      <c r="CH128" s="130" t="str">
        <f t="shared" si="291"/>
        <v>○</v>
      </c>
      <c r="CI128" s="30">
        <f t="shared" si="292"/>
        <v>0</v>
      </c>
      <c r="CJ128" s="35">
        <f t="shared" si="283"/>
        <v>0</v>
      </c>
      <c r="CK128" s="36">
        <f t="shared" si="284"/>
        <v>0</v>
      </c>
      <c r="CL128" s="34"/>
      <c r="CM128" s="34"/>
      <c r="CN128" s="34"/>
      <c r="CO128" s="37"/>
      <c r="CP128" s="37"/>
      <c r="CQ128" s="130" t="str">
        <f t="shared" si="293"/>
        <v>○</v>
      </c>
      <c r="CR128" s="30">
        <f t="shared" si="294"/>
        <v>0</v>
      </c>
      <c r="CS128" s="38">
        <f t="shared" si="285"/>
        <v>0</v>
      </c>
      <c r="CT128" s="38">
        <f t="shared" si="286"/>
        <v>0</v>
      </c>
      <c r="CU128" s="34"/>
      <c r="CV128" s="34"/>
      <c r="CW128" s="34"/>
      <c r="CX128" s="34"/>
      <c r="CY128" s="34"/>
      <c r="CZ128" s="33"/>
      <c r="DA128" s="33"/>
      <c r="DB128" s="33"/>
      <c r="DC128" s="33"/>
      <c r="DD128" s="130" t="str">
        <f t="shared" si="295"/>
        <v>○</v>
      </c>
      <c r="DE128" s="30">
        <f t="shared" si="296"/>
        <v>0</v>
      </c>
      <c r="DF128" s="38">
        <f t="shared" si="287"/>
        <v>0</v>
      </c>
      <c r="DG128" s="34"/>
      <c r="DH128" s="34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130" t="str">
        <f t="shared" si="297"/>
        <v>○</v>
      </c>
      <c r="DV128" s="101">
        <f t="shared" si="298"/>
        <v>0</v>
      </c>
      <c r="DW128" s="42">
        <f t="shared" si="288"/>
        <v>0</v>
      </c>
      <c r="DX128" s="43"/>
      <c r="DY128" s="4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130" t="str">
        <f t="shared" si="299"/>
        <v>○</v>
      </c>
      <c r="EM128" s="30">
        <f t="shared" si="300"/>
        <v>0</v>
      </c>
      <c r="EN128" s="103">
        <f t="shared" si="289"/>
        <v>0</v>
      </c>
      <c r="EO128" s="43"/>
      <c r="EP128" s="34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130" t="str">
        <f t="shared" si="301"/>
        <v>○</v>
      </c>
      <c r="FD128" s="107">
        <f t="shared" si="302"/>
        <v>0</v>
      </c>
      <c r="FE128" s="39"/>
      <c r="FF128" s="29"/>
      <c r="FG128" s="40">
        <f t="shared" si="303"/>
        <v>0</v>
      </c>
      <c r="FI128" s="30">
        <f t="shared" si="261"/>
        <v>0</v>
      </c>
      <c r="FJ128" s="30">
        <f t="shared" si="262"/>
        <v>0</v>
      </c>
      <c r="FK128" s="34">
        <f t="shared" si="304"/>
        <v>0</v>
      </c>
      <c r="FL128" s="34">
        <f t="shared" si="305"/>
        <v>0</v>
      </c>
      <c r="FM128" s="34">
        <f t="shared" si="306"/>
        <v>0</v>
      </c>
      <c r="FN128" s="34">
        <f t="shared" si="307"/>
        <v>0</v>
      </c>
      <c r="FO128" s="34">
        <f t="shared" si="308"/>
        <v>0</v>
      </c>
      <c r="FP128" s="210">
        <f t="shared" si="259"/>
        <v>0</v>
      </c>
    </row>
    <row r="129" spans="1:172" s="44" customFormat="1" ht="14.45" hidden="1" customHeight="1">
      <c r="A129" s="137"/>
      <c r="B129" s="29"/>
      <c r="C129" s="29"/>
      <c r="D129" s="29"/>
      <c r="E129" s="119"/>
      <c r="F129" s="30">
        <f t="shared" si="224"/>
        <v>0</v>
      </c>
      <c r="G129" s="30">
        <f t="shared" si="225"/>
        <v>0</v>
      </c>
      <c r="H129" s="31"/>
      <c r="I129" s="31"/>
      <c r="J129" s="31"/>
      <c r="K129" s="31"/>
      <c r="L129" s="31"/>
      <c r="M129" s="31"/>
      <c r="N129" s="30">
        <f t="shared" si="226"/>
        <v>0</v>
      </c>
      <c r="O129" s="31"/>
      <c r="P129" s="31"/>
      <c r="Q129" s="31"/>
      <c r="R129" s="31"/>
      <c r="S129" s="31"/>
      <c r="T129" s="31"/>
      <c r="U129" s="30"/>
      <c r="V129" s="31"/>
      <c r="W129" s="31"/>
      <c r="X129" s="31"/>
      <c r="Y129" s="31"/>
      <c r="Z129" s="31"/>
      <c r="AA129" s="31"/>
      <c r="AB129" s="31"/>
      <c r="AC129" s="30"/>
      <c r="AD129" s="31"/>
      <c r="AE129" s="31"/>
      <c r="AF129" s="31"/>
      <c r="AG129" s="31"/>
      <c r="AH129" s="31"/>
      <c r="AI129" s="31"/>
      <c r="AJ129" s="30">
        <f t="shared" si="227"/>
        <v>0</v>
      </c>
      <c r="AK129" s="30">
        <f t="shared" si="228"/>
        <v>0</v>
      </c>
      <c r="AL129" s="31"/>
      <c r="AM129" s="31"/>
      <c r="AN129" s="31"/>
      <c r="AO129" s="31"/>
      <c r="AP129" s="31"/>
      <c r="AQ129" s="31"/>
      <c r="AR129" s="30">
        <f t="shared" si="229"/>
        <v>0</v>
      </c>
      <c r="AS129" s="31"/>
      <c r="AT129" s="31"/>
      <c r="AU129" s="31"/>
      <c r="AV129" s="31"/>
      <c r="AW129" s="31"/>
      <c r="AX129" s="31"/>
      <c r="AY129" s="30">
        <f t="shared" si="230"/>
        <v>0</v>
      </c>
      <c r="AZ129" s="31"/>
      <c r="BA129" s="31"/>
      <c r="BB129" s="31"/>
      <c r="BC129" s="31"/>
      <c r="BD129" s="31"/>
      <c r="BE129" s="31"/>
      <c r="BF129" s="31"/>
      <c r="BG129" s="30">
        <f t="shared" si="231"/>
        <v>0</v>
      </c>
      <c r="BH129" s="31"/>
      <c r="BI129" s="31"/>
      <c r="BJ129" s="31"/>
      <c r="BK129" s="32"/>
      <c r="BL129" s="32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125" t="str">
        <f t="shared" si="290"/>
        <v>○</v>
      </c>
      <c r="CA129" s="110">
        <f t="shared" si="281"/>
        <v>0</v>
      </c>
      <c r="CB129" s="30">
        <f t="shared" si="282"/>
        <v>0</v>
      </c>
      <c r="CC129" s="34"/>
      <c r="CD129" s="34"/>
      <c r="CE129" s="34"/>
      <c r="CF129" s="91"/>
      <c r="CG129" s="91"/>
      <c r="CH129" s="130" t="str">
        <f t="shared" si="291"/>
        <v>○</v>
      </c>
      <c r="CI129" s="30">
        <f t="shared" si="292"/>
        <v>0</v>
      </c>
      <c r="CJ129" s="35">
        <f t="shared" si="283"/>
        <v>0</v>
      </c>
      <c r="CK129" s="36">
        <f t="shared" si="284"/>
        <v>0</v>
      </c>
      <c r="CL129" s="34"/>
      <c r="CM129" s="34"/>
      <c r="CN129" s="34"/>
      <c r="CO129" s="37"/>
      <c r="CP129" s="37"/>
      <c r="CQ129" s="130" t="str">
        <f t="shared" si="293"/>
        <v>○</v>
      </c>
      <c r="CR129" s="30">
        <f t="shared" si="294"/>
        <v>0</v>
      </c>
      <c r="CS129" s="38">
        <f t="shared" si="285"/>
        <v>0</v>
      </c>
      <c r="CT129" s="38">
        <f t="shared" si="286"/>
        <v>0</v>
      </c>
      <c r="CU129" s="34"/>
      <c r="CV129" s="34"/>
      <c r="CW129" s="34"/>
      <c r="CX129" s="34"/>
      <c r="CY129" s="34"/>
      <c r="CZ129" s="33"/>
      <c r="DA129" s="33"/>
      <c r="DB129" s="33"/>
      <c r="DC129" s="33"/>
      <c r="DD129" s="130" t="str">
        <f t="shared" si="295"/>
        <v>○</v>
      </c>
      <c r="DE129" s="30">
        <f t="shared" si="296"/>
        <v>0</v>
      </c>
      <c r="DF129" s="38">
        <f t="shared" si="287"/>
        <v>0</v>
      </c>
      <c r="DG129" s="34"/>
      <c r="DH129" s="34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130" t="str">
        <f t="shared" si="297"/>
        <v>○</v>
      </c>
      <c r="DV129" s="101">
        <f t="shared" si="298"/>
        <v>0</v>
      </c>
      <c r="DW129" s="42">
        <f t="shared" si="288"/>
        <v>0</v>
      </c>
      <c r="DX129" s="43"/>
      <c r="DY129" s="4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130" t="str">
        <f t="shared" si="299"/>
        <v>○</v>
      </c>
      <c r="EM129" s="30">
        <f t="shared" si="300"/>
        <v>0</v>
      </c>
      <c r="EN129" s="103">
        <f t="shared" si="289"/>
        <v>0</v>
      </c>
      <c r="EO129" s="43"/>
      <c r="EP129" s="34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130" t="str">
        <f t="shared" si="301"/>
        <v>○</v>
      </c>
      <c r="FD129" s="107">
        <f t="shared" si="302"/>
        <v>0</v>
      </c>
      <c r="FE129" s="39"/>
      <c r="FF129" s="29"/>
      <c r="FG129" s="40">
        <f t="shared" si="303"/>
        <v>0</v>
      </c>
      <c r="FI129" s="30">
        <f t="shared" si="261"/>
        <v>0</v>
      </c>
      <c r="FJ129" s="30">
        <f t="shared" si="262"/>
        <v>0</v>
      </c>
      <c r="FK129" s="34">
        <f t="shared" si="304"/>
        <v>0</v>
      </c>
      <c r="FL129" s="34">
        <f t="shared" si="305"/>
        <v>0</v>
      </c>
      <c r="FM129" s="34">
        <f t="shared" si="306"/>
        <v>0</v>
      </c>
      <c r="FN129" s="34">
        <f t="shared" si="307"/>
        <v>0</v>
      </c>
      <c r="FO129" s="34">
        <f t="shared" si="308"/>
        <v>0</v>
      </c>
      <c r="FP129" s="210">
        <f t="shared" si="259"/>
        <v>0</v>
      </c>
    </row>
    <row r="130" spans="1:172" s="44" customFormat="1" ht="14.45" hidden="1" customHeight="1">
      <c r="A130" s="137"/>
      <c r="B130" s="29"/>
      <c r="C130" s="29"/>
      <c r="D130" s="29"/>
      <c r="E130" s="119"/>
      <c r="F130" s="30">
        <f t="shared" si="224"/>
        <v>0</v>
      </c>
      <c r="G130" s="30">
        <f t="shared" si="225"/>
        <v>0</v>
      </c>
      <c r="H130" s="31"/>
      <c r="I130" s="31"/>
      <c r="J130" s="31"/>
      <c r="K130" s="31"/>
      <c r="L130" s="31"/>
      <c r="M130" s="31"/>
      <c r="N130" s="30">
        <f t="shared" si="226"/>
        <v>0</v>
      </c>
      <c r="O130" s="31"/>
      <c r="P130" s="31"/>
      <c r="Q130" s="31"/>
      <c r="R130" s="31"/>
      <c r="S130" s="31"/>
      <c r="T130" s="31"/>
      <c r="U130" s="30"/>
      <c r="V130" s="31"/>
      <c r="W130" s="31"/>
      <c r="X130" s="31"/>
      <c r="Y130" s="31"/>
      <c r="Z130" s="31"/>
      <c r="AA130" s="31"/>
      <c r="AB130" s="31"/>
      <c r="AC130" s="30"/>
      <c r="AD130" s="31"/>
      <c r="AE130" s="31"/>
      <c r="AF130" s="31"/>
      <c r="AG130" s="31"/>
      <c r="AH130" s="31"/>
      <c r="AI130" s="31"/>
      <c r="AJ130" s="30">
        <f t="shared" si="227"/>
        <v>0</v>
      </c>
      <c r="AK130" s="30">
        <f t="shared" si="228"/>
        <v>0</v>
      </c>
      <c r="AL130" s="31"/>
      <c r="AM130" s="31"/>
      <c r="AN130" s="31"/>
      <c r="AO130" s="31"/>
      <c r="AP130" s="31"/>
      <c r="AQ130" s="31"/>
      <c r="AR130" s="30">
        <f t="shared" si="229"/>
        <v>0</v>
      </c>
      <c r="AS130" s="31"/>
      <c r="AT130" s="31"/>
      <c r="AU130" s="31"/>
      <c r="AV130" s="31"/>
      <c r="AW130" s="31"/>
      <c r="AX130" s="31"/>
      <c r="AY130" s="30">
        <f t="shared" si="230"/>
        <v>0</v>
      </c>
      <c r="AZ130" s="31"/>
      <c r="BA130" s="31"/>
      <c r="BB130" s="31"/>
      <c r="BC130" s="31"/>
      <c r="BD130" s="31"/>
      <c r="BE130" s="31"/>
      <c r="BF130" s="31"/>
      <c r="BG130" s="30">
        <f t="shared" si="231"/>
        <v>0</v>
      </c>
      <c r="BH130" s="31"/>
      <c r="BI130" s="31"/>
      <c r="BJ130" s="31"/>
      <c r="BK130" s="32"/>
      <c r="BL130" s="32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125" t="str">
        <f t="shared" si="290"/>
        <v>○</v>
      </c>
      <c r="CA130" s="110">
        <f t="shared" si="281"/>
        <v>0</v>
      </c>
      <c r="CB130" s="30">
        <f t="shared" si="282"/>
        <v>0</v>
      </c>
      <c r="CC130" s="34"/>
      <c r="CD130" s="34"/>
      <c r="CE130" s="34"/>
      <c r="CF130" s="91"/>
      <c r="CG130" s="91"/>
      <c r="CH130" s="130" t="str">
        <f t="shared" si="291"/>
        <v>○</v>
      </c>
      <c r="CI130" s="30">
        <f t="shared" si="292"/>
        <v>0</v>
      </c>
      <c r="CJ130" s="35">
        <f t="shared" si="283"/>
        <v>0</v>
      </c>
      <c r="CK130" s="36">
        <f t="shared" si="284"/>
        <v>0</v>
      </c>
      <c r="CL130" s="34"/>
      <c r="CM130" s="34"/>
      <c r="CN130" s="34"/>
      <c r="CO130" s="37"/>
      <c r="CP130" s="37"/>
      <c r="CQ130" s="130" t="str">
        <f t="shared" si="293"/>
        <v>○</v>
      </c>
      <c r="CR130" s="30">
        <f t="shared" si="294"/>
        <v>0</v>
      </c>
      <c r="CS130" s="38">
        <f t="shared" si="285"/>
        <v>0</v>
      </c>
      <c r="CT130" s="38">
        <f t="shared" si="286"/>
        <v>0</v>
      </c>
      <c r="CU130" s="34"/>
      <c r="CV130" s="34"/>
      <c r="CW130" s="34"/>
      <c r="CX130" s="34"/>
      <c r="CY130" s="34"/>
      <c r="CZ130" s="33"/>
      <c r="DA130" s="33"/>
      <c r="DB130" s="33"/>
      <c r="DC130" s="33"/>
      <c r="DD130" s="130" t="str">
        <f t="shared" si="295"/>
        <v>○</v>
      </c>
      <c r="DE130" s="30">
        <f t="shared" si="296"/>
        <v>0</v>
      </c>
      <c r="DF130" s="38">
        <f t="shared" si="287"/>
        <v>0</v>
      </c>
      <c r="DG130" s="34"/>
      <c r="DH130" s="34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130" t="str">
        <f t="shared" si="297"/>
        <v>○</v>
      </c>
      <c r="DV130" s="101">
        <f t="shared" si="298"/>
        <v>0</v>
      </c>
      <c r="DW130" s="42">
        <f t="shared" si="288"/>
        <v>0</v>
      </c>
      <c r="DX130" s="43"/>
      <c r="DY130" s="4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130" t="str">
        <f t="shared" si="299"/>
        <v>○</v>
      </c>
      <c r="EM130" s="30">
        <f t="shared" si="300"/>
        <v>0</v>
      </c>
      <c r="EN130" s="103">
        <f t="shared" si="289"/>
        <v>0</v>
      </c>
      <c r="EO130" s="43"/>
      <c r="EP130" s="34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130" t="str">
        <f t="shared" si="301"/>
        <v>○</v>
      </c>
      <c r="FD130" s="107">
        <f t="shared" si="302"/>
        <v>0</v>
      </c>
      <c r="FE130" s="39"/>
      <c r="FF130" s="29"/>
      <c r="FG130" s="40">
        <f t="shared" si="303"/>
        <v>0</v>
      </c>
      <c r="FI130" s="30">
        <f t="shared" si="261"/>
        <v>0</v>
      </c>
      <c r="FJ130" s="30">
        <f t="shared" si="262"/>
        <v>0</v>
      </c>
      <c r="FK130" s="34">
        <f t="shared" si="304"/>
        <v>0</v>
      </c>
      <c r="FL130" s="34">
        <f t="shared" si="305"/>
        <v>0</v>
      </c>
      <c r="FM130" s="34">
        <f t="shared" si="306"/>
        <v>0</v>
      </c>
      <c r="FN130" s="34">
        <f t="shared" si="307"/>
        <v>0</v>
      </c>
      <c r="FO130" s="34">
        <f t="shared" si="308"/>
        <v>0</v>
      </c>
      <c r="FP130" s="210">
        <f t="shared" si="259"/>
        <v>0</v>
      </c>
    </row>
    <row r="131" spans="1:172" s="44" customFormat="1" ht="14.45" hidden="1" customHeight="1">
      <c r="A131" s="137"/>
      <c r="B131" s="29"/>
      <c r="C131" s="29"/>
      <c r="D131" s="29"/>
      <c r="E131" s="119"/>
      <c r="F131" s="30">
        <f t="shared" si="224"/>
        <v>0</v>
      </c>
      <c r="G131" s="30">
        <f t="shared" si="225"/>
        <v>0</v>
      </c>
      <c r="H131" s="31"/>
      <c r="I131" s="31"/>
      <c r="J131" s="31"/>
      <c r="K131" s="31"/>
      <c r="L131" s="31"/>
      <c r="M131" s="31"/>
      <c r="N131" s="30">
        <f t="shared" si="226"/>
        <v>0</v>
      </c>
      <c r="O131" s="31"/>
      <c r="P131" s="31"/>
      <c r="Q131" s="31"/>
      <c r="R131" s="31"/>
      <c r="S131" s="31"/>
      <c r="T131" s="31"/>
      <c r="U131" s="30"/>
      <c r="V131" s="31"/>
      <c r="W131" s="31"/>
      <c r="X131" s="31"/>
      <c r="Y131" s="31"/>
      <c r="Z131" s="31"/>
      <c r="AA131" s="31"/>
      <c r="AB131" s="31"/>
      <c r="AC131" s="30"/>
      <c r="AD131" s="31"/>
      <c r="AE131" s="31"/>
      <c r="AF131" s="31"/>
      <c r="AG131" s="31"/>
      <c r="AH131" s="31"/>
      <c r="AI131" s="31"/>
      <c r="AJ131" s="30">
        <f t="shared" si="227"/>
        <v>0</v>
      </c>
      <c r="AK131" s="30">
        <f t="shared" si="228"/>
        <v>0</v>
      </c>
      <c r="AL131" s="31"/>
      <c r="AM131" s="31"/>
      <c r="AN131" s="31"/>
      <c r="AO131" s="31"/>
      <c r="AP131" s="31"/>
      <c r="AQ131" s="31"/>
      <c r="AR131" s="30">
        <f t="shared" si="229"/>
        <v>0</v>
      </c>
      <c r="AS131" s="31"/>
      <c r="AT131" s="31"/>
      <c r="AU131" s="31"/>
      <c r="AV131" s="31"/>
      <c r="AW131" s="31"/>
      <c r="AX131" s="31"/>
      <c r="AY131" s="30">
        <f t="shared" si="230"/>
        <v>0</v>
      </c>
      <c r="AZ131" s="31"/>
      <c r="BA131" s="31"/>
      <c r="BB131" s="31"/>
      <c r="BC131" s="31"/>
      <c r="BD131" s="31"/>
      <c r="BE131" s="31"/>
      <c r="BF131" s="31"/>
      <c r="BG131" s="30">
        <f t="shared" si="231"/>
        <v>0</v>
      </c>
      <c r="BH131" s="31"/>
      <c r="BI131" s="31"/>
      <c r="BJ131" s="31"/>
      <c r="BK131" s="32"/>
      <c r="BL131" s="32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125" t="str">
        <f t="shared" si="290"/>
        <v>○</v>
      </c>
      <c r="CA131" s="110">
        <f t="shared" si="281"/>
        <v>0</v>
      </c>
      <c r="CB131" s="30">
        <f t="shared" si="282"/>
        <v>0</v>
      </c>
      <c r="CC131" s="34"/>
      <c r="CD131" s="34"/>
      <c r="CE131" s="34"/>
      <c r="CF131" s="91"/>
      <c r="CG131" s="91"/>
      <c r="CH131" s="130" t="str">
        <f t="shared" si="291"/>
        <v>○</v>
      </c>
      <c r="CI131" s="30">
        <f t="shared" si="292"/>
        <v>0</v>
      </c>
      <c r="CJ131" s="35">
        <f t="shared" si="283"/>
        <v>0</v>
      </c>
      <c r="CK131" s="36">
        <f t="shared" si="284"/>
        <v>0</v>
      </c>
      <c r="CL131" s="34"/>
      <c r="CM131" s="34"/>
      <c r="CN131" s="34"/>
      <c r="CO131" s="37"/>
      <c r="CP131" s="37"/>
      <c r="CQ131" s="130" t="str">
        <f t="shared" si="293"/>
        <v>○</v>
      </c>
      <c r="CR131" s="30">
        <f t="shared" si="294"/>
        <v>0</v>
      </c>
      <c r="CS131" s="38">
        <f t="shared" si="285"/>
        <v>0</v>
      </c>
      <c r="CT131" s="38">
        <f t="shared" si="286"/>
        <v>0</v>
      </c>
      <c r="CU131" s="34"/>
      <c r="CV131" s="34"/>
      <c r="CW131" s="34"/>
      <c r="CX131" s="34"/>
      <c r="CY131" s="34"/>
      <c r="CZ131" s="33"/>
      <c r="DA131" s="33"/>
      <c r="DB131" s="33"/>
      <c r="DC131" s="33"/>
      <c r="DD131" s="130" t="str">
        <f t="shared" si="295"/>
        <v>○</v>
      </c>
      <c r="DE131" s="30">
        <f t="shared" si="296"/>
        <v>0</v>
      </c>
      <c r="DF131" s="38">
        <f t="shared" si="287"/>
        <v>0</v>
      </c>
      <c r="DG131" s="34"/>
      <c r="DH131" s="34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130" t="str">
        <f t="shared" si="297"/>
        <v>○</v>
      </c>
      <c r="DV131" s="101">
        <f t="shared" si="298"/>
        <v>0</v>
      </c>
      <c r="DW131" s="42">
        <f t="shared" si="288"/>
        <v>0</v>
      </c>
      <c r="DX131" s="43"/>
      <c r="DY131" s="4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130" t="str">
        <f t="shared" si="299"/>
        <v>○</v>
      </c>
      <c r="EM131" s="30">
        <f t="shared" si="300"/>
        <v>0</v>
      </c>
      <c r="EN131" s="103">
        <f t="shared" si="289"/>
        <v>0</v>
      </c>
      <c r="EO131" s="43"/>
      <c r="EP131" s="34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130" t="str">
        <f t="shared" si="301"/>
        <v>○</v>
      </c>
      <c r="FD131" s="107">
        <f t="shared" si="302"/>
        <v>0</v>
      </c>
      <c r="FE131" s="39"/>
      <c r="FF131" s="29"/>
      <c r="FG131" s="40">
        <f t="shared" si="303"/>
        <v>0</v>
      </c>
      <c r="FI131" s="30">
        <f t="shared" si="261"/>
        <v>0</v>
      </c>
      <c r="FJ131" s="30">
        <f t="shared" si="262"/>
        <v>0</v>
      </c>
      <c r="FK131" s="34">
        <f t="shared" si="304"/>
        <v>0</v>
      </c>
      <c r="FL131" s="34">
        <f t="shared" si="305"/>
        <v>0</v>
      </c>
      <c r="FM131" s="34">
        <f t="shared" si="306"/>
        <v>0</v>
      </c>
      <c r="FN131" s="34">
        <f t="shared" si="307"/>
        <v>0</v>
      </c>
      <c r="FO131" s="34">
        <f t="shared" si="308"/>
        <v>0</v>
      </c>
      <c r="FP131" s="210">
        <f t="shared" si="259"/>
        <v>0</v>
      </c>
    </row>
    <row r="132" spans="1:172" s="44" customFormat="1" ht="14.45" hidden="1" customHeight="1">
      <c r="A132" s="137"/>
      <c r="B132" s="29"/>
      <c r="C132" s="29"/>
      <c r="D132" s="29"/>
      <c r="E132" s="119"/>
      <c r="F132" s="30">
        <f t="shared" si="224"/>
        <v>0</v>
      </c>
      <c r="G132" s="30">
        <f t="shared" si="225"/>
        <v>0</v>
      </c>
      <c r="H132" s="31"/>
      <c r="I132" s="31"/>
      <c r="J132" s="31"/>
      <c r="K132" s="31"/>
      <c r="L132" s="31"/>
      <c r="M132" s="31"/>
      <c r="N132" s="30">
        <f t="shared" si="226"/>
        <v>0</v>
      </c>
      <c r="O132" s="31"/>
      <c r="P132" s="31"/>
      <c r="Q132" s="31"/>
      <c r="R132" s="31"/>
      <c r="S132" s="31"/>
      <c r="T132" s="31"/>
      <c r="U132" s="30"/>
      <c r="V132" s="31"/>
      <c r="W132" s="31"/>
      <c r="X132" s="31"/>
      <c r="Y132" s="31"/>
      <c r="Z132" s="31"/>
      <c r="AA132" s="31"/>
      <c r="AB132" s="31"/>
      <c r="AC132" s="30"/>
      <c r="AD132" s="31"/>
      <c r="AE132" s="31"/>
      <c r="AF132" s="31"/>
      <c r="AG132" s="31"/>
      <c r="AH132" s="31"/>
      <c r="AI132" s="31"/>
      <c r="AJ132" s="30">
        <f t="shared" si="227"/>
        <v>0</v>
      </c>
      <c r="AK132" s="30">
        <f t="shared" si="228"/>
        <v>0</v>
      </c>
      <c r="AL132" s="31"/>
      <c r="AM132" s="31"/>
      <c r="AN132" s="31"/>
      <c r="AO132" s="31"/>
      <c r="AP132" s="31"/>
      <c r="AQ132" s="31"/>
      <c r="AR132" s="30">
        <f t="shared" si="229"/>
        <v>0</v>
      </c>
      <c r="AS132" s="31"/>
      <c r="AT132" s="31"/>
      <c r="AU132" s="31"/>
      <c r="AV132" s="31"/>
      <c r="AW132" s="31"/>
      <c r="AX132" s="31"/>
      <c r="AY132" s="30">
        <f t="shared" si="230"/>
        <v>0</v>
      </c>
      <c r="AZ132" s="31"/>
      <c r="BA132" s="31"/>
      <c r="BB132" s="31"/>
      <c r="BC132" s="31"/>
      <c r="BD132" s="31"/>
      <c r="BE132" s="31"/>
      <c r="BF132" s="31"/>
      <c r="BG132" s="30">
        <f t="shared" si="231"/>
        <v>0</v>
      </c>
      <c r="BH132" s="31"/>
      <c r="BI132" s="31"/>
      <c r="BJ132" s="31"/>
      <c r="BK132" s="32"/>
      <c r="BL132" s="32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125" t="str">
        <f t="shared" si="290"/>
        <v>○</v>
      </c>
      <c r="CA132" s="110">
        <f t="shared" si="281"/>
        <v>0</v>
      </c>
      <c r="CB132" s="30">
        <f t="shared" si="282"/>
        <v>0</v>
      </c>
      <c r="CC132" s="34"/>
      <c r="CD132" s="34"/>
      <c r="CE132" s="34"/>
      <c r="CF132" s="91"/>
      <c r="CG132" s="91"/>
      <c r="CH132" s="130" t="str">
        <f t="shared" si="291"/>
        <v>○</v>
      </c>
      <c r="CI132" s="30">
        <f t="shared" si="292"/>
        <v>0</v>
      </c>
      <c r="CJ132" s="35">
        <f t="shared" si="283"/>
        <v>0</v>
      </c>
      <c r="CK132" s="36">
        <f t="shared" si="284"/>
        <v>0</v>
      </c>
      <c r="CL132" s="34"/>
      <c r="CM132" s="34"/>
      <c r="CN132" s="34"/>
      <c r="CO132" s="37"/>
      <c r="CP132" s="37"/>
      <c r="CQ132" s="130" t="str">
        <f t="shared" si="293"/>
        <v>○</v>
      </c>
      <c r="CR132" s="30">
        <f t="shared" si="294"/>
        <v>0</v>
      </c>
      <c r="CS132" s="38">
        <f t="shared" si="285"/>
        <v>0</v>
      </c>
      <c r="CT132" s="38">
        <f t="shared" si="286"/>
        <v>0</v>
      </c>
      <c r="CU132" s="34"/>
      <c r="CV132" s="34"/>
      <c r="CW132" s="34"/>
      <c r="CX132" s="34"/>
      <c r="CY132" s="34"/>
      <c r="CZ132" s="33"/>
      <c r="DA132" s="33"/>
      <c r="DB132" s="33"/>
      <c r="DC132" s="33"/>
      <c r="DD132" s="130" t="str">
        <f t="shared" si="295"/>
        <v>○</v>
      </c>
      <c r="DE132" s="30">
        <f t="shared" si="296"/>
        <v>0</v>
      </c>
      <c r="DF132" s="38">
        <f t="shared" si="287"/>
        <v>0</v>
      </c>
      <c r="DG132" s="34"/>
      <c r="DH132" s="34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130" t="str">
        <f t="shared" si="297"/>
        <v>○</v>
      </c>
      <c r="DV132" s="101">
        <f t="shared" si="298"/>
        <v>0</v>
      </c>
      <c r="DW132" s="42">
        <f t="shared" si="288"/>
        <v>0</v>
      </c>
      <c r="DX132" s="43"/>
      <c r="DY132" s="4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130" t="str">
        <f t="shared" si="299"/>
        <v>○</v>
      </c>
      <c r="EM132" s="30">
        <f t="shared" si="300"/>
        <v>0</v>
      </c>
      <c r="EN132" s="103">
        <f t="shared" si="289"/>
        <v>0</v>
      </c>
      <c r="EO132" s="43"/>
      <c r="EP132" s="34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3"/>
      <c r="FB132" s="33"/>
      <c r="FC132" s="130" t="str">
        <f t="shared" si="301"/>
        <v>○</v>
      </c>
      <c r="FD132" s="107">
        <f t="shared" si="302"/>
        <v>0</v>
      </c>
      <c r="FE132" s="39"/>
      <c r="FF132" s="29"/>
      <c r="FG132" s="40">
        <f t="shared" si="303"/>
        <v>0</v>
      </c>
      <c r="FI132" s="30">
        <f t="shared" si="261"/>
        <v>0</v>
      </c>
      <c r="FJ132" s="30">
        <f t="shared" si="262"/>
        <v>0</v>
      </c>
      <c r="FK132" s="34">
        <f t="shared" si="304"/>
        <v>0</v>
      </c>
      <c r="FL132" s="34">
        <f t="shared" si="305"/>
        <v>0</v>
      </c>
      <c r="FM132" s="34">
        <f t="shared" si="306"/>
        <v>0</v>
      </c>
      <c r="FN132" s="34">
        <f t="shared" si="307"/>
        <v>0</v>
      </c>
      <c r="FO132" s="34">
        <f t="shared" si="308"/>
        <v>0</v>
      </c>
      <c r="FP132" s="210">
        <f t="shared" si="259"/>
        <v>0</v>
      </c>
    </row>
    <row r="133" spans="1:172" s="44" customFormat="1" ht="14.45" hidden="1" customHeight="1">
      <c r="A133" s="137"/>
      <c r="B133" s="29"/>
      <c r="C133" s="29"/>
      <c r="D133" s="29"/>
      <c r="E133" s="119"/>
      <c r="F133" s="30">
        <f t="shared" si="224"/>
        <v>0</v>
      </c>
      <c r="G133" s="30">
        <f t="shared" si="225"/>
        <v>0</v>
      </c>
      <c r="H133" s="31"/>
      <c r="I133" s="31"/>
      <c r="J133" s="31"/>
      <c r="K133" s="31"/>
      <c r="L133" s="31"/>
      <c r="M133" s="31"/>
      <c r="N133" s="30">
        <f t="shared" si="226"/>
        <v>0</v>
      </c>
      <c r="O133" s="31"/>
      <c r="P133" s="31"/>
      <c r="Q133" s="31"/>
      <c r="R133" s="31"/>
      <c r="S133" s="31"/>
      <c r="T133" s="31"/>
      <c r="U133" s="30"/>
      <c r="V133" s="31"/>
      <c r="W133" s="31"/>
      <c r="X133" s="31"/>
      <c r="Y133" s="31"/>
      <c r="Z133" s="31"/>
      <c r="AA133" s="31"/>
      <c r="AB133" s="31"/>
      <c r="AC133" s="30"/>
      <c r="AD133" s="31"/>
      <c r="AE133" s="31"/>
      <c r="AF133" s="31"/>
      <c r="AG133" s="31"/>
      <c r="AH133" s="31"/>
      <c r="AI133" s="31"/>
      <c r="AJ133" s="30">
        <f t="shared" si="227"/>
        <v>0</v>
      </c>
      <c r="AK133" s="30">
        <f t="shared" si="228"/>
        <v>0</v>
      </c>
      <c r="AL133" s="31"/>
      <c r="AM133" s="31"/>
      <c r="AN133" s="31"/>
      <c r="AO133" s="31"/>
      <c r="AP133" s="31"/>
      <c r="AQ133" s="31"/>
      <c r="AR133" s="30">
        <f t="shared" si="229"/>
        <v>0</v>
      </c>
      <c r="AS133" s="31"/>
      <c r="AT133" s="31"/>
      <c r="AU133" s="31"/>
      <c r="AV133" s="31"/>
      <c r="AW133" s="31"/>
      <c r="AX133" s="31"/>
      <c r="AY133" s="30">
        <f t="shared" si="230"/>
        <v>0</v>
      </c>
      <c r="AZ133" s="31"/>
      <c r="BA133" s="31"/>
      <c r="BB133" s="31"/>
      <c r="BC133" s="31"/>
      <c r="BD133" s="31"/>
      <c r="BE133" s="31"/>
      <c r="BF133" s="31"/>
      <c r="BG133" s="30">
        <f t="shared" si="231"/>
        <v>0</v>
      </c>
      <c r="BH133" s="31"/>
      <c r="BI133" s="31"/>
      <c r="BJ133" s="31"/>
      <c r="BK133" s="32"/>
      <c r="BL133" s="32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125" t="str">
        <f t="shared" si="290"/>
        <v>○</v>
      </c>
      <c r="CA133" s="110">
        <f t="shared" si="281"/>
        <v>0</v>
      </c>
      <c r="CB133" s="30">
        <f t="shared" si="282"/>
        <v>0</v>
      </c>
      <c r="CC133" s="34"/>
      <c r="CD133" s="34"/>
      <c r="CE133" s="34"/>
      <c r="CF133" s="91"/>
      <c r="CG133" s="91"/>
      <c r="CH133" s="130" t="str">
        <f t="shared" si="291"/>
        <v>○</v>
      </c>
      <c r="CI133" s="30">
        <f t="shared" si="292"/>
        <v>0</v>
      </c>
      <c r="CJ133" s="35">
        <f t="shared" si="283"/>
        <v>0</v>
      </c>
      <c r="CK133" s="36">
        <f t="shared" si="284"/>
        <v>0</v>
      </c>
      <c r="CL133" s="34"/>
      <c r="CM133" s="34"/>
      <c r="CN133" s="34"/>
      <c r="CO133" s="37"/>
      <c r="CP133" s="37"/>
      <c r="CQ133" s="130" t="str">
        <f t="shared" si="293"/>
        <v>○</v>
      </c>
      <c r="CR133" s="30">
        <f t="shared" si="294"/>
        <v>0</v>
      </c>
      <c r="CS133" s="38">
        <f t="shared" si="285"/>
        <v>0</v>
      </c>
      <c r="CT133" s="38">
        <f t="shared" si="286"/>
        <v>0</v>
      </c>
      <c r="CU133" s="34"/>
      <c r="CV133" s="34"/>
      <c r="CW133" s="34"/>
      <c r="CX133" s="34"/>
      <c r="CY133" s="34"/>
      <c r="CZ133" s="33"/>
      <c r="DA133" s="33"/>
      <c r="DB133" s="33"/>
      <c r="DC133" s="33"/>
      <c r="DD133" s="130" t="str">
        <f t="shared" si="295"/>
        <v>○</v>
      </c>
      <c r="DE133" s="30">
        <f t="shared" si="296"/>
        <v>0</v>
      </c>
      <c r="DF133" s="38">
        <f t="shared" si="287"/>
        <v>0</v>
      </c>
      <c r="DG133" s="34"/>
      <c r="DH133" s="34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130" t="str">
        <f t="shared" si="297"/>
        <v>○</v>
      </c>
      <c r="DV133" s="101">
        <f t="shared" si="298"/>
        <v>0</v>
      </c>
      <c r="DW133" s="42">
        <f t="shared" si="288"/>
        <v>0</v>
      </c>
      <c r="DX133" s="43"/>
      <c r="DY133" s="4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130" t="str">
        <f t="shared" si="299"/>
        <v>○</v>
      </c>
      <c r="EM133" s="30">
        <f t="shared" si="300"/>
        <v>0</v>
      </c>
      <c r="EN133" s="103">
        <f t="shared" si="289"/>
        <v>0</v>
      </c>
      <c r="EO133" s="43"/>
      <c r="EP133" s="34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130" t="str">
        <f t="shared" si="301"/>
        <v>○</v>
      </c>
      <c r="FD133" s="107">
        <f t="shared" si="302"/>
        <v>0</v>
      </c>
      <c r="FE133" s="39"/>
      <c r="FF133" s="29"/>
      <c r="FG133" s="40">
        <f t="shared" si="303"/>
        <v>0</v>
      </c>
      <c r="FI133" s="30">
        <f t="shared" si="261"/>
        <v>0</v>
      </c>
      <c r="FJ133" s="30">
        <f t="shared" si="262"/>
        <v>0</v>
      </c>
      <c r="FK133" s="34">
        <f t="shared" si="304"/>
        <v>0</v>
      </c>
      <c r="FL133" s="34">
        <f t="shared" si="305"/>
        <v>0</v>
      </c>
      <c r="FM133" s="34">
        <f t="shared" si="306"/>
        <v>0</v>
      </c>
      <c r="FN133" s="34">
        <f t="shared" si="307"/>
        <v>0</v>
      </c>
      <c r="FO133" s="34">
        <f t="shared" si="308"/>
        <v>0</v>
      </c>
      <c r="FP133" s="210">
        <f t="shared" si="259"/>
        <v>0</v>
      </c>
    </row>
    <row r="134" spans="1:172" s="44" customFormat="1" ht="14.45" hidden="1" customHeight="1">
      <c r="A134" s="137"/>
      <c r="B134" s="29"/>
      <c r="C134" s="29"/>
      <c r="D134" s="29"/>
      <c r="E134" s="119"/>
      <c r="F134" s="30">
        <f t="shared" si="224"/>
        <v>0</v>
      </c>
      <c r="G134" s="30">
        <f t="shared" si="225"/>
        <v>0</v>
      </c>
      <c r="H134" s="31"/>
      <c r="I134" s="31"/>
      <c r="J134" s="31"/>
      <c r="K134" s="31"/>
      <c r="L134" s="31"/>
      <c r="M134" s="31"/>
      <c r="N134" s="30">
        <f t="shared" si="226"/>
        <v>0</v>
      </c>
      <c r="O134" s="31"/>
      <c r="P134" s="31"/>
      <c r="Q134" s="31"/>
      <c r="R134" s="31"/>
      <c r="S134" s="31"/>
      <c r="T134" s="31"/>
      <c r="U134" s="30"/>
      <c r="V134" s="31"/>
      <c r="W134" s="31"/>
      <c r="X134" s="31"/>
      <c r="Y134" s="31"/>
      <c r="Z134" s="31"/>
      <c r="AA134" s="31"/>
      <c r="AB134" s="31"/>
      <c r="AC134" s="30"/>
      <c r="AD134" s="31"/>
      <c r="AE134" s="31"/>
      <c r="AF134" s="31"/>
      <c r="AG134" s="31"/>
      <c r="AH134" s="31"/>
      <c r="AI134" s="31"/>
      <c r="AJ134" s="30">
        <f t="shared" si="227"/>
        <v>0</v>
      </c>
      <c r="AK134" s="30">
        <f t="shared" si="228"/>
        <v>0</v>
      </c>
      <c r="AL134" s="31"/>
      <c r="AM134" s="31"/>
      <c r="AN134" s="31"/>
      <c r="AO134" s="31"/>
      <c r="AP134" s="31"/>
      <c r="AQ134" s="31"/>
      <c r="AR134" s="30">
        <f t="shared" si="229"/>
        <v>0</v>
      </c>
      <c r="AS134" s="31"/>
      <c r="AT134" s="31"/>
      <c r="AU134" s="31"/>
      <c r="AV134" s="31"/>
      <c r="AW134" s="31"/>
      <c r="AX134" s="31"/>
      <c r="AY134" s="30">
        <f t="shared" si="230"/>
        <v>0</v>
      </c>
      <c r="AZ134" s="31"/>
      <c r="BA134" s="31"/>
      <c r="BB134" s="31"/>
      <c r="BC134" s="31"/>
      <c r="BD134" s="31"/>
      <c r="BE134" s="31"/>
      <c r="BF134" s="31"/>
      <c r="BG134" s="30">
        <f t="shared" si="231"/>
        <v>0</v>
      </c>
      <c r="BH134" s="31"/>
      <c r="BI134" s="31"/>
      <c r="BJ134" s="31"/>
      <c r="BK134" s="32"/>
      <c r="BL134" s="32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125" t="str">
        <f t="shared" si="290"/>
        <v>○</v>
      </c>
      <c r="CA134" s="110">
        <f t="shared" si="281"/>
        <v>0</v>
      </c>
      <c r="CB134" s="30">
        <f t="shared" si="282"/>
        <v>0</v>
      </c>
      <c r="CC134" s="34"/>
      <c r="CD134" s="34"/>
      <c r="CE134" s="34"/>
      <c r="CF134" s="91"/>
      <c r="CG134" s="91"/>
      <c r="CH134" s="130" t="str">
        <f t="shared" si="291"/>
        <v>○</v>
      </c>
      <c r="CI134" s="30">
        <f t="shared" si="292"/>
        <v>0</v>
      </c>
      <c r="CJ134" s="35">
        <f t="shared" si="283"/>
        <v>0</v>
      </c>
      <c r="CK134" s="36">
        <f t="shared" si="284"/>
        <v>0</v>
      </c>
      <c r="CL134" s="34"/>
      <c r="CM134" s="34"/>
      <c r="CN134" s="34"/>
      <c r="CO134" s="37"/>
      <c r="CP134" s="37"/>
      <c r="CQ134" s="130" t="str">
        <f t="shared" si="293"/>
        <v>○</v>
      </c>
      <c r="CR134" s="30">
        <f t="shared" si="294"/>
        <v>0</v>
      </c>
      <c r="CS134" s="38">
        <f t="shared" si="285"/>
        <v>0</v>
      </c>
      <c r="CT134" s="38">
        <f t="shared" si="286"/>
        <v>0</v>
      </c>
      <c r="CU134" s="34"/>
      <c r="CV134" s="34"/>
      <c r="CW134" s="34"/>
      <c r="CX134" s="34"/>
      <c r="CY134" s="34"/>
      <c r="CZ134" s="33"/>
      <c r="DA134" s="33"/>
      <c r="DB134" s="33"/>
      <c r="DC134" s="33"/>
      <c r="DD134" s="130" t="str">
        <f t="shared" si="295"/>
        <v>○</v>
      </c>
      <c r="DE134" s="30">
        <f t="shared" si="296"/>
        <v>0</v>
      </c>
      <c r="DF134" s="38">
        <f t="shared" si="287"/>
        <v>0</v>
      </c>
      <c r="DG134" s="34"/>
      <c r="DH134" s="34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130" t="str">
        <f t="shared" si="297"/>
        <v>○</v>
      </c>
      <c r="DV134" s="101">
        <f t="shared" si="298"/>
        <v>0</v>
      </c>
      <c r="DW134" s="42">
        <f t="shared" si="288"/>
        <v>0</v>
      </c>
      <c r="DX134" s="43"/>
      <c r="DY134" s="4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130" t="str">
        <f t="shared" si="299"/>
        <v>○</v>
      </c>
      <c r="EM134" s="30">
        <f t="shared" si="300"/>
        <v>0</v>
      </c>
      <c r="EN134" s="103">
        <f t="shared" si="289"/>
        <v>0</v>
      </c>
      <c r="EO134" s="43"/>
      <c r="EP134" s="34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130" t="str">
        <f t="shared" si="301"/>
        <v>○</v>
      </c>
      <c r="FD134" s="107">
        <f t="shared" si="302"/>
        <v>0</v>
      </c>
      <c r="FE134" s="39"/>
      <c r="FF134" s="29"/>
      <c r="FG134" s="40">
        <f t="shared" si="303"/>
        <v>0</v>
      </c>
      <c r="FI134" s="30">
        <f t="shared" si="261"/>
        <v>0</v>
      </c>
      <c r="FJ134" s="30">
        <f t="shared" si="262"/>
        <v>0</v>
      </c>
      <c r="FK134" s="34">
        <f t="shared" si="304"/>
        <v>0</v>
      </c>
      <c r="FL134" s="34">
        <f t="shared" si="305"/>
        <v>0</v>
      </c>
      <c r="FM134" s="34">
        <f t="shared" si="306"/>
        <v>0</v>
      </c>
      <c r="FN134" s="34">
        <f t="shared" si="307"/>
        <v>0</v>
      </c>
      <c r="FO134" s="34">
        <f t="shared" si="308"/>
        <v>0</v>
      </c>
      <c r="FP134" s="210">
        <f t="shared" si="259"/>
        <v>0</v>
      </c>
    </row>
    <row r="135" spans="1:172" s="44" customFormat="1" ht="14.45" hidden="1" customHeight="1">
      <c r="A135" s="137"/>
      <c r="B135" s="29"/>
      <c r="C135" s="29"/>
      <c r="D135" s="29"/>
      <c r="E135" s="119"/>
      <c r="F135" s="30">
        <f t="shared" si="224"/>
        <v>0</v>
      </c>
      <c r="G135" s="30">
        <f t="shared" si="225"/>
        <v>0</v>
      </c>
      <c r="H135" s="31"/>
      <c r="I135" s="31"/>
      <c r="J135" s="31"/>
      <c r="K135" s="31"/>
      <c r="L135" s="31"/>
      <c r="M135" s="31"/>
      <c r="N135" s="30">
        <f t="shared" si="226"/>
        <v>0</v>
      </c>
      <c r="O135" s="31"/>
      <c r="P135" s="31"/>
      <c r="Q135" s="31"/>
      <c r="R135" s="31"/>
      <c r="S135" s="31"/>
      <c r="T135" s="31"/>
      <c r="U135" s="30"/>
      <c r="V135" s="31"/>
      <c r="W135" s="31"/>
      <c r="X135" s="31"/>
      <c r="Y135" s="31"/>
      <c r="Z135" s="31"/>
      <c r="AA135" s="31"/>
      <c r="AB135" s="31"/>
      <c r="AC135" s="30"/>
      <c r="AD135" s="31"/>
      <c r="AE135" s="31"/>
      <c r="AF135" s="31"/>
      <c r="AG135" s="31"/>
      <c r="AH135" s="31"/>
      <c r="AI135" s="31"/>
      <c r="AJ135" s="30">
        <f t="shared" si="227"/>
        <v>0</v>
      </c>
      <c r="AK135" s="30">
        <f t="shared" si="228"/>
        <v>0</v>
      </c>
      <c r="AL135" s="31"/>
      <c r="AM135" s="31"/>
      <c r="AN135" s="31"/>
      <c r="AO135" s="31"/>
      <c r="AP135" s="31"/>
      <c r="AQ135" s="31"/>
      <c r="AR135" s="30">
        <f t="shared" si="229"/>
        <v>0</v>
      </c>
      <c r="AS135" s="31"/>
      <c r="AT135" s="31"/>
      <c r="AU135" s="31"/>
      <c r="AV135" s="31"/>
      <c r="AW135" s="31"/>
      <c r="AX135" s="31"/>
      <c r="AY135" s="30">
        <f t="shared" si="230"/>
        <v>0</v>
      </c>
      <c r="AZ135" s="31"/>
      <c r="BA135" s="31"/>
      <c r="BB135" s="31"/>
      <c r="BC135" s="31"/>
      <c r="BD135" s="31"/>
      <c r="BE135" s="31"/>
      <c r="BF135" s="31"/>
      <c r="BG135" s="30">
        <f t="shared" si="231"/>
        <v>0</v>
      </c>
      <c r="BH135" s="31"/>
      <c r="BI135" s="31"/>
      <c r="BJ135" s="31"/>
      <c r="BK135" s="32"/>
      <c r="BL135" s="32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125" t="str">
        <f t="shared" si="290"/>
        <v>○</v>
      </c>
      <c r="CA135" s="110">
        <f t="shared" si="281"/>
        <v>0</v>
      </c>
      <c r="CB135" s="30">
        <f t="shared" si="282"/>
        <v>0</v>
      </c>
      <c r="CC135" s="34"/>
      <c r="CD135" s="34"/>
      <c r="CE135" s="34"/>
      <c r="CF135" s="91"/>
      <c r="CG135" s="91"/>
      <c r="CH135" s="130" t="str">
        <f t="shared" si="291"/>
        <v>○</v>
      </c>
      <c r="CI135" s="30">
        <f t="shared" si="292"/>
        <v>0</v>
      </c>
      <c r="CJ135" s="35">
        <f t="shared" si="283"/>
        <v>0</v>
      </c>
      <c r="CK135" s="36">
        <f t="shared" si="284"/>
        <v>0</v>
      </c>
      <c r="CL135" s="34"/>
      <c r="CM135" s="34"/>
      <c r="CN135" s="34"/>
      <c r="CO135" s="37"/>
      <c r="CP135" s="37"/>
      <c r="CQ135" s="130" t="str">
        <f t="shared" si="293"/>
        <v>○</v>
      </c>
      <c r="CR135" s="30">
        <f t="shared" si="294"/>
        <v>0</v>
      </c>
      <c r="CS135" s="38">
        <f t="shared" si="285"/>
        <v>0</v>
      </c>
      <c r="CT135" s="38">
        <f t="shared" si="286"/>
        <v>0</v>
      </c>
      <c r="CU135" s="34"/>
      <c r="CV135" s="34"/>
      <c r="CW135" s="34"/>
      <c r="CX135" s="34"/>
      <c r="CY135" s="34"/>
      <c r="CZ135" s="33"/>
      <c r="DA135" s="33"/>
      <c r="DB135" s="33"/>
      <c r="DC135" s="33"/>
      <c r="DD135" s="130" t="str">
        <f t="shared" si="295"/>
        <v>○</v>
      </c>
      <c r="DE135" s="30">
        <f t="shared" si="296"/>
        <v>0</v>
      </c>
      <c r="DF135" s="38">
        <f t="shared" si="287"/>
        <v>0</v>
      </c>
      <c r="DG135" s="34"/>
      <c r="DH135" s="34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130" t="str">
        <f t="shared" si="297"/>
        <v>○</v>
      </c>
      <c r="DV135" s="101">
        <f t="shared" si="298"/>
        <v>0</v>
      </c>
      <c r="DW135" s="42">
        <f t="shared" si="288"/>
        <v>0</v>
      </c>
      <c r="DX135" s="43"/>
      <c r="DY135" s="4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130" t="str">
        <f t="shared" si="299"/>
        <v>○</v>
      </c>
      <c r="EM135" s="30">
        <f t="shared" si="300"/>
        <v>0</v>
      </c>
      <c r="EN135" s="103">
        <f t="shared" si="289"/>
        <v>0</v>
      </c>
      <c r="EO135" s="43"/>
      <c r="EP135" s="34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130" t="str">
        <f t="shared" si="301"/>
        <v>○</v>
      </c>
      <c r="FD135" s="107">
        <f t="shared" si="302"/>
        <v>0</v>
      </c>
      <c r="FE135" s="39"/>
      <c r="FF135" s="29"/>
      <c r="FG135" s="40">
        <f t="shared" si="303"/>
        <v>0</v>
      </c>
      <c r="FI135" s="30">
        <f t="shared" si="261"/>
        <v>0</v>
      </c>
      <c r="FJ135" s="30">
        <f t="shared" si="262"/>
        <v>0</v>
      </c>
      <c r="FK135" s="34">
        <f t="shared" si="304"/>
        <v>0</v>
      </c>
      <c r="FL135" s="34">
        <f t="shared" si="305"/>
        <v>0</v>
      </c>
      <c r="FM135" s="34">
        <f t="shared" si="306"/>
        <v>0</v>
      </c>
      <c r="FN135" s="34">
        <f t="shared" si="307"/>
        <v>0</v>
      </c>
      <c r="FO135" s="34">
        <f t="shared" si="308"/>
        <v>0</v>
      </c>
      <c r="FP135" s="210">
        <f t="shared" si="259"/>
        <v>0</v>
      </c>
    </row>
    <row r="136" spans="1:172" s="44" customFormat="1" ht="14.45" hidden="1" customHeight="1">
      <c r="A136" s="137"/>
      <c r="B136" s="29"/>
      <c r="C136" s="29"/>
      <c r="D136" s="29"/>
      <c r="E136" s="119"/>
      <c r="F136" s="30">
        <f t="shared" si="224"/>
        <v>0</v>
      </c>
      <c r="G136" s="30">
        <f t="shared" si="225"/>
        <v>0</v>
      </c>
      <c r="H136" s="31"/>
      <c r="I136" s="31"/>
      <c r="J136" s="31"/>
      <c r="K136" s="31"/>
      <c r="L136" s="31"/>
      <c r="M136" s="31"/>
      <c r="N136" s="30">
        <f t="shared" si="226"/>
        <v>0</v>
      </c>
      <c r="O136" s="31"/>
      <c r="P136" s="31"/>
      <c r="Q136" s="31"/>
      <c r="R136" s="31"/>
      <c r="S136" s="31"/>
      <c r="T136" s="31"/>
      <c r="U136" s="30"/>
      <c r="V136" s="31"/>
      <c r="W136" s="31"/>
      <c r="X136" s="31"/>
      <c r="Y136" s="31"/>
      <c r="Z136" s="31"/>
      <c r="AA136" s="31"/>
      <c r="AB136" s="31"/>
      <c r="AC136" s="30"/>
      <c r="AD136" s="31"/>
      <c r="AE136" s="31"/>
      <c r="AF136" s="31"/>
      <c r="AG136" s="31"/>
      <c r="AH136" s="31"/>
      <c r="AI136" s="31"/>
      <c r="AJ136" s="30">
        <f t="shared" si="227"/>
        <v>0</v>
      </c>
      <c r="AK136" s="30">
        <f t="shared" si="228"/>
        <v>0</v>
      </c>
      <c r="AL136" s="31"/>
      <c r="AM136" s="31"/>
      <c r="AN136" s="31"/>
      <c r="AO136" s="31"/>
      <c r="AP136" s="31"/>
      <c r="AQ136" s="31"/>
      <c r="AR136" s="30">
        <f t="shared" si="229"/>
        <v>0</v>
      </c>
      <c r="AS136" s="31"/>
      <c r="AT136" s="31"/>
      <c r="AU136" s="31"/>
      <c r="AV136" s="31"/>
      <c r="AW136" s="31"/>
      <c r="AX136" s="31"/>
      <c r="AY136" s="30">
        <f t="shared" si="230"/>
        <v>0</v>
      </c>
      <c r="AZ136" s="31"/>
      <c r="BA136" s="31"/>
      <c r="BB136" s="31"/>
      <c r="BC136" s="31"/>
      <c r="BD136" s="31"/>
      <c r="BE136" s="31"/>
      <c r="BF136" s="31"/>
      <c r="BG136" s="30">
        <f t="shared" si="231"/>
        <v>0</v>
      </c>
      <c r="BH136" s="31"/>
      <c r="BI136" s="31"/>
      <c r="BJ136" s="31"/>
      <c r="BK136" s="32"/>
      <c r="BL136" s="32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125" t="str">
        <f t="shared" si="290"/>
        <v>○</v>
      </c>
      <c r="CA136" s="110">
        <f t="shared" si="281"/>
        <v>0</v>
      </c>
      <c r="CB136" s="30">
        <f t="shared" si="282"/>
        <v>0</v>
      </c>
      <c r="CC136" s="34"/>
      <c r="CD136" s="34"/>
      <c r="CE136" s="34"/>
      <c r="CF136" s="91"/>
      <c r="CG136" s="91"/>
      <c r="CH136" s="130" t="str">
        <f t="shared" si="291"/>
        <v>○</v>
      </c>
      <c r="CI136" s="30">
        <f t="shared" si="292"/>
        <v>0</v>
      </c>
      <c r="CJ136" s="35">
        <f t="shared" si="283"/>
        <v>0</v>
      </c>
      <c r="CK136" s="36">
        <f t="shared" si="284"/>
        <v>0</v>
      </c>
      <c r="CL136" s="34"/>
      <c r="CM136" s="34"/>
      <c r="CN136" s="34"/>
      <c r="CO136" s="37"/>
      <c r="CP136" s="37"/>
      <c r="CQ136" s="130" t="str">
        <f t="shared" si="293"/>
        <v>○</v>
      </c>
      <c r="CR136" s="30">
        <f t="shared" si="294"/>
        <v>0</v>
      </c>
      <c r="CS136" s="38">
        <f t="shared" si="285"/>
        <v>0</v>
      </c>
      <c r="CT136" s="38">
        <f t="shared" si="286"/>
        <v>0</v>
      </c>
      <c r="CU136" s="34"/>
      <c r="CV136" s="34"/>
      <c r="CW136" s="34"/>
      <c r="CX136" s="34"/>
      <c r="CY136" s="34"/>
      <c r="CZ136" s="33"/>
      <c r="DA136" s="33"/>
      <c r="DB136" s="33"/>
      <c r="DC136" s="33"/>
      <c r="DD136" s="130" t="str">
        <f t="shared" si="295"/>
        <v>○</v>
      </c>
      <c r="DE136" s="30">
        <f t="shared" si="296"/>
        <v>0</v>
      </c>
      <c r="DF136" s="38">
        <f t="shared" si="287"/>
        <v>0</v>
      </c>
      <c r="DG136" s="34"/>
      <c r="DH136" s="34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130" t="str">
        <f t="shared" si="297"/>
        <v>○</v>
      </c>
      <c r="DV136" s="101">
        <f t="shared" si="298"/>
        <v>0</v>
      </c>
      <c r="DW136" s="42">
        <f t="shared" si="288"/>
        <v>0</v>
      </c>
      <c r="DX136" s="43"/>
      <c r="DY136" s="4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130" t="str">
        <f t="shared" si="299"/>
        <v>○</v>
      </c>
      <c r="EM136" s="30">
        <f t="shared" si="300"/>
        <v>0</v>
      </c>
      <c r="EN136" s="103">
        <f t="shared" si="289"/>
        <v>0</v>
      </c>
      <c r="EO136" s="43"/>
      <c r="EP136" s="34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130" t="str">
        <f t="shared" si="301"/>
        <v>○</v>
      </c>
      <c r="FD136" s="107">
        <f t="shared" si="302"/>
        <v>0</v>
      </c>
      <c r="FE136" s="39"/>
      <c r="FF136" s="29"/>
      <c r="FG136" s="40">
        <f t="shared" si="303"/>
        <v>0</v>
      </c>
      <c r="FI136" s="30">
        <f t="shared" si="261"/>
        <v>0</v>
      </c>
      <c r="FJ136" s="30">
        <f t="shared" si="262"/>
        <v>0</v>
      </c>
      <c r="FK136" s="34">
        <f t="shared" si="304"/>
        <v>0</v>
      </c>
      <c r="FL136" s="34">
        <f t="shared" si="305"/>
        <v>0</v>
      </c>
      <c r="FM136" s="34">
        <f t="shared" si="306"/>
        <v>0</v>
      </c>
      <c r="FN136" s="34">
        <f t="shared" si="307"/>
        <v>0</v>
      </c>
      <c r="FO136" s="34">
        <f t="shared" si="308"/>
        <v>0</v>
      </c>
      <c r="FP136" s="210">
        <f t="shared" si="259"/>
        <v>0</v>
      </c>
    </row>
    <row r="137" spans="1:172" s="44" customFormat="1" ht="14.45" hidden="1" customHeight="1">
      <c r="A137" s="137"/>
      <c r="B137" s="29"/>
      <c r="C137" s="29"/>
      <c r="D137" s="29"/>
      <c r="E137" s="119"/>
      <c r="F137" s="30">
        <f t="shared" si="224"/>
        <v>0</v>
      </c>
      <c r="G137" s="30">
        <f t="shared" si="225"/>
        <v>0</v>
      </c>
      <c r="H137" s="31"/>
      <c r="I137" s="31"/>
      <c r="J137" s="31"/>
      <c r="K137" s="31"/>
      <c r="L137" s="31"/>
      <c r="M137" s="31"/>
      <c r="N137" s="30">
        <f t="shared" si="226"/>
        <v>0</v>
      </c>
      <c r="O137" s="31"/>
      <c r="P137" s="31"/>
      <c r="Q137" s="31"/>
      <c r="R137" s="31"/>
      <c r="S137" s="31"/>
      <c r="T137" s="31"/>
      <c r="U137" s="30"/>
      <c r="V137" s="31"/>
      <c r="W137" s="31"/>
      <c r="X137" s="31"/>
      <c r="Y137" s="31"/>
      <c r="Z137" s="31"/>
      <c r="AA137" s="31"/>
      <c r="AB137" s="31"/>
      <c r="AC137" s="30"/>
      <c r="AD137" s="31"/>
      <c r="AE137" s="31"/>
      <c r="AF137" s="31"/>
      <c r="AG137" s="31"/>
      <c r="AH137" s="31"/>
      <c r="AI137" s="31"/>
      <c r="AJ137" s="30">
        <f t="shared" si="227"/>
        <v>0</v>
      </c>
      <c r="AK137" s="30">
        <f t="shared" si="228"/>
        <v>0</v>
      </c>
      <c r="AL137" s="31"/>
      <c r="AM137" s="31"/>
      <c r="AN137" s="31"/>
      <c r="AO137" s="31"/>
      <c r="AP137" s="31"/>
      <c r="AQ137" s="31"/>
      <c r="AR137" s="30">
        <f t="shared" si="229"/>
        <v>0</v>
      </c>
      <c r="AS137" s="31"/>
      <c r="AT137" s="31"/>
      <c r="AU137" s="31"/>
      <c r="AV137" s="31"/>
      <c r="AW137" s="31"/>
      <c r="AX137" s="31"/>
      <c r="AY137" s="30">
        <f t="shared" si="230"/>
        <v>0</v>
      </c>
      <c r="AZ137" s="31"/>
      <c r="BA137" s="31"/>
      <c r="BB137" s="31"/>
      <c r="BC137" s="31"/>
      <c r="BD137" s="31"/>
      <c r="BE137" s="31"/>
      <c r="BF137" s="31"/>
      <c r="BG137" s="30">
        <f t="shared" si="231"/>
        <v>0</v>
      </c>
      <c r="BH137" s="31"/>
      <c r="BI137" s="31"/>
      <c r="BJ137" s="31"/>
      <c r="BK137" s="32"/>
      <c r="BL137" s="32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125" t="str">
        <f t="shared" si="290"/>
        <v>○</v>
      </c>
      <c r="CA137" s="110">
        <f t="shared" si="281"/>
        <v>0</v>
      </c>
      <c r="CB137" s="30">
        <f t="shared" si="282"/>
        <v>0</v>
      </c>
      <c r="CC137" s="34"/>
      <c r="CD137" s="34"/>
      <c r="CE137" s="34"/>
      <c r="CF137" s="91"/>
      <c r="CG137" s="91"/>
      <c r="CH137" s="130" t="str">
        <f t="shared" si="291"/>
        <v>○</v>
      </c>
      <c r="CI137" s="30">
        <f t="shared" si="292"/>
        <v>0</v>
      </c>
      <c r="CJ137" s="35">
        <f t="shared" si="283"/>
        <v>0</v>
      </c>
      <c r="CK137" s="36">
        <f t="shared" si="284"/>
        <v>0</v>
      </c>
      <c r="CL137" s="34"/>
      <c r="CM137" s="34"/>
      <c r="CN137" s="34"/>
      <c r="CO137" s="37"/>
      <c r="CP137" s="37"/>
      <c r="CQ137" s="130" t="str">
        <f t="shared" si="293"/>
        <v>○</v>
      </c>
      <c r="CR137" s="30">
        <f t="shared" si="294"/>
        <v>0</v>
      </c>
      <c r="CS137" s="38">
        <f t="shared" si="285"/>
        <v>0</v>
      </c>
      <c r="CT137" s="38">
        <f t="shared" si="286"/>
        <v>0</v>
      </c>
      <c r="CU137" s="34"/>
      <c r="CV137" s="34"/>
      <c r="CW137" s="34"/>
      <c r="CX137" s="34"/>
      <c r="CY137" s="34"/>
      <c r="CZ137" s="33"/>
      <c r="DA137" s="33"/>
      <c r="DB137" s="33"/>
      <c r="DC137" s="33"/>
      <c r="DD137" s="130" t="str">
        <f t="shared" si="295"/>
        <v>○</v>
      </c>
      <c r="DE137" s="30">
        <f t="shared" si="296"/>
        <v>0</v>
      </c>
      <c r="DF137" s="38">
        <f t="shared" si="287"/>
        <v>0</v>
      </c>
      <c r="DG137" s="34"/>
      <c r="DH137" s="34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130" t="str">
        <f t="shared" si="297"/>
        <v>○</v>
      </c>
      <c r="DV137" s="101">
        <f t="shared" si="298"/>
        <v>0</v>
      </c>
      <c r="DW137" s="42">
        <f t="shared" si="288"/>
        <v>0</v>
      </c>
      <c r="DX137" s="43"/>
      <c r="DY137" s="4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130" t="str">
        <f t="shared" si="299"/>
        <v>○</v>
      </c>
      <c r="EM137" s="30">
        <f t="shared" si="300"/>
        <v>0</v>
      </c>
      <c r="EN137" s="103">
        <f t="shared" si="289"/>
        <v>0</v>
      </c>
      <c r="EO137" s="43"/>
      <c r="EP137" s="34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130" t="str">
        <f t="shared" si="301"/>
        <v>○</v>
      </c>
      <c r="FD137" s="107">
        <f t="shared" si="302"/>
        <v>0</v>
      </c>
      <c r="FE137" s="39"/>
      <c r="FF137" s="29"/>
      <c r="FG137" s="40">
        <f t="shared" si="303"/>
        <v>0</v>
      </c>
      <c r="FI137" s="30">
        <f t="shared" si="261"/>
        <v>0</v>
      </c>
      <c r="FJ137" s="30">
        <f t="shared" si="262"/>
        <v>0</v>
      </c>
      <c r="FK137" s="34">
        <f t="shared" si="304"/>
        <v>0</v>
      </c>
      <c r="FL137" s="34">
        <f t="shared" si="305"/>
        <v>0</v>
      </c>
      <c r="FM137" s="34">
        <f t="shared" si="306"/>
        <v>0</v>
      </c>
      <c r="FN137" s="34">
        <f t="shared" si="307"/>
        <v>0</v>
      </c>
      <c r="FO137" s="34">
        <f t="shared" si="308"/>
        <v>0</v>
      </c>
      <c r="FP137" s="210">
        <f t="shared" si="259"/>
        <v>0</v>
      </c>
    </row>
    <row r="138" spans="1:172" s="44" customFormat="1" ht="14.45" hidden="1" customHeight="1">
      <c r="A138" s="137"/>
      <c r="B138" s="29"/>
      <c r="C138" s="29"/>
      <c r="D138" s="29"/>
      <c r="E138" s="119"/>
      <c r="F138" s="30">
        <f t="shared" si="224"/>
        <v>0</v>
      </c>
      <c r="G138" s="30">
        <f t="shared" si="225"/>
        <v>0</v>
      </c>
      <c r="H138" s="31"/>
      <c r="I138" s="31"/>
      <c r="J138" s="31"/>
      <c r="K138" s="31"/>
      <c r="L138" s="31"/>
      <c r="M138" s="31"/>
      <c r="N138" s="30">
        <f t="shared" si="226"/>
        <v>0</v>
      </c>
      <c r="O138" s="31"/>
      <c r="P138" s="31"/>
      <c r="Q138" s="31"/>
      <c r="R138" s="31"/>
      <c r="S138" s="31"/>
      <c r="T138" s="31"/>
      <c r="U138" s="30"/>
      <c r="V138" s="31"/>
      <c r="W138" s="31"/>
      <c r="X138" s="31"/>
      <c r="Y138" s="31"/>
      <c r="Z138" s="31"/>
      <c r="AA138" s="31"/>
      <c r="AB138" s="31"/>
      <c r="AC138" s="30"/>
      <c r="AD138" s="31"/>
      <c r="AE138" s="31"/>
      <c r="AF138" s="31"/>
      <c r="AG138" s="31"/>
      <c r="AH138" s="31"/>
      <c r="AI138" s="31"/>
      <c r="AJ138" s="30">
        <f t="shared" si="227"/>
        <v>0</v>
      </c>
      <c r="AK138" s="30">
        <f t="shared" si="228"/>
        <v>0</v>
      </c>
      <c r="AL138" s="31"/>
      <c r="AM138" s="31"/>
      <c r="AN138" s="31"/>
      <c r="AO138" s="31"/>
      <c r="AP138" s="31"/>
      <c r="AQ138" s="31"/>
      <c r="AR138" s="30">
        <f t="shared" si="229"/>
        <v>0</v>
      </c>
      <c r="AS138" s="31"/>
      <c r="AT138" s="31"/>
      <c r="AU138" s="31"/>
      <c r="AV138" s="31"/>
      <c r="AW138" s="31"/>
      <c r="AX138" s="31"/>
      <c r="AY138" s="30">
        <f t="shared" si="230"/>
        <v>0</v>
      </c>
      <c r="AZ138" s="31"/>
      <c r="BA138" s="31"/>
      <c r="BB138" s="31"/>
      <c r="BC138" s="31"/>
      <c r="BD138" s="31"/>
      <c r="BE138" s="31"/>
      <c r="BF138" s="31"/>
      <c r="BG138" s="30">
        <f t="shared" si="231"/>
        <v>0</v>
      </c>
      <c r="BH138" s="31"/>
      <c r="BI138" s="31"/>
      <c r="BJ138" s="31"/>
      <c r="BK138" s="32"/>
      <c r="BL138" s="32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125" t="str">
        <f t="shared" si="290"/>
        <v>○</v>
      </c>
      <c r="CA138" s="110">
        <f t="shared" si="281"/>
        <v>0</v>
      </c>
      <c r="CB138" s="30">
        <f t="shared" si="282"/>
        <v>0</v>
      </c>
      <c r="CC138" s="34"/>
      <c r="CD138" s="34"/>
      <c r="CE138" s="34"/>
      <c r="CF138" s="91"/>
      <c r="CG138" s="91"/>
      <c r="CH138" s="130" t="str">
        <f t="shared" si="291"/>
        <v>○</v>
      </c>
      <c r="CI138" s="30">
        <f t="shared" si="292"/>
        <v>0</v>
      </c>
      <c r="CJ138" s="35">
        <f t="shared" si="283"/>
        <v>0</v>
      </c>
      <c r="CK138" s="36">
        <f t="shared" si="284"/>
        <v>0</v>
      </c>
      <c r="CL138" s="34"/>
      <c r="CM138" s="34"/>
      <c r="CN138" s="34"/>
      <c r="CO138" s="37"/>
      <c r="CP138" s="37"/>
      <c r="CQ138" s="130" t="str">
        <f t="shared" si="293"/>
        <v>○</v>
      </c>
      <c r="CR138" s="30">
        <f t="shared" si="294"/>
        <v>0</v>
      </c>
      <c r="CS138" s="38">
        <f t="shared" si="285"/>
        <v>0</v>
      </c>
      <c r="CT138" s="38">
        <f t="shared" si="286"/>
        <v>0</v>
      </c>
      <c r="CU138" s="34"/>
      <c r="CV138" s="34"/>
      <c r="CW138" s="34"/>
      <c r="CX138" s="34"/>
      <c r="CY138" s="34"/>
      <c r="CZ138" s="33"/>
      <c r="DA138" s="33"/>
      <c r="DB138" s="33"/>
      <c r="DC138" s="33"/>
      <c r="DD138" s="130" t="str">
        <f t="shared" si="295"/>
        <v>○</v>
      </c>
      <c r="DE138" s="30">
        <f t="shared" si="296"/>
        <v>0</v>
      </c>
      <c r="DF138" s="38">
        <f t="shared" si="287"/>
        <v>0</v>
      </c>
      <c r="DG138" s="34"/>
      <c r="DH138" s="34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130" t="str">
        <f t="shared" si="297"/>
        <v>○</v>
      </c>
      <c r="DV138" s="101">
        <f t="shared" si="298"/>
        <v>0</v>
      </c>
      <c r="DW138" s="42">
        <f t="shared" si="288"/>
        <v>0</v>
      </c>
      <c r="DX138" s="43"/>
      <c r="DY138" s="4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130" t="str">
        <f t="shared" si="299"/>
        <v>○</v>
      </c>
      <c r="EM138" s="30">
        <f t="shared" si="300"/>
        <v>0</v>
      </c>
      <c r="EN138" s="103">
        <f t="shared" si="289"/>
        <v>0</v>
      </c>
      <c r="EO138" s="43"/>
      <c r="EP138" s="34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130" t="str">
        <f t="shared" si="301"/>
        <v>○</v>
      </c>
      <c r="FD138" s="107">
        <f t="shared" si="302"/>
        <v>0</v>
      </c>
      <c r="FE138" s="39"/>
      <c r="FF138" s="29"/>
      <c r="FG138" s="40">
        <f t="shared" si="303"/>
        <v>0</v>
      </c>
      <c r="FI138" s="30">
        <f t="shared" si="261"/>
        <v>0</v>
      </c>
      <c r="FJ138" s="30">
        <f t="shared" si="262"/>
        <v>0</v>
      </c>
      <c r="FK138" s="34">
        <f t="shared" si="304"/>
        <v>0</v>
      </c>
      <c r="FL138" s="34">
        <f t="shared" si="305"/>
        <v>0</v>
      </c>
      <c r="FM138" s="34">
        <f t="shared" si="306"/>
        <v>0</v>
      </c>
      <c r="FN138" s="34">
        <f t="shared" si="307"/>
        <v>0</v>
      </c>
      <c r="FO138" s="34">
        <f t="shared" si="308"/>
        <v>0</v>
      </c>
      <c r="FP138" s="210">
        <f t="shared" si="259"/>
        <v>0</v>
      </c>
    </row>
    <row r="139" spans="1:172" s="44" customFormat="1" ht="14.45" hidden="1" customHeight="1">
      <c r="A139" s="137"/>
      <c r="B139" s="29"/>
      <c r="C139" s="29"/>
      <c r="D139" s="29"/>
      <c r="E139" s="119"/>
      <c r="F139" s="30">
        <f t="shared" si="224"/>
        <v>0</v>
      </c>
      <c r="G139" s="30">
        <f t="shared" si="225"/>
        <v>0</v>
      </c>
      <c r="H139" s="31"/>
      <c r="I139" s="31"/>
      <c r="J139" s="31"/>
      <c r="K139" s="31"/>
      <c r="L139" s="31"/>
      <c r="M139" s="31"/>
      <c r="N139" s="30">
        <f t="shared" si="226"/>
        <v>0</v>
      </c>
      <c r="O139" s="31"/>
      <c r="P139" s="31"/>
      <c r="Q139" s="31"/>
      <c r="R139" s="31"/>
      <c r="S139" s="31"/>
      <c r="T139" s="31"/>
      <c r="U139" s="30"/>
      <c r="V139" s="31"/>
      <c r="W139" s="31"/>
      <c r="X139" s="31"/>
      <c r="Y139" s="31"/>
      <c r="Z139" s="31"/>
      <c r="AA139" s="31"/>
      <c r="AB139" s="31"/>
      <c r="AC139" s="30"/>
      <c r="AD139" s="31"/>
      <c r="AE139" s="31"/>
      <c r="AF139" s="31"/>
      <c r="AG139" s="31"/>
      <c r="AH139" s="31"/>
      <c r="AI139" s="31"/>
      <c r="AJ139" s="30">
        <f t="shared" si="227"/>
        <v>0</v>
      </c>
      <c r="AK139" s="30">
        <f t="shared" si="228"/>
        <v>0</v>
      </c>
      <c r="AL139" s="31"/>
      <c r="AM139" s="31"/>
      <c r="AN139" s="31"/>
      <c r="AO139" s="31"/>
      <c r="AP139" s="31"/>
      <c r="AQ139" s="31"/>
      <c r="AR139" s="30">
        <f t="shared" si="229"/>
        <v>0</v>
      </c>
      <c r="AS139" s="31"/>
      <c r="AT139" s="31"/>
      <c r="AU139" s="31"/>
      <c r="AV139" s="31"/>
      <c r="AW139" s="31"/>
      <c r="AX139" s="31"/>
      <c r="AY139" s="30">
        <f t="shared" si="230"/>
        <v>0</v>
      </c>
      <c r="AZ139" s="31"/>
      <c r="BA139" s="31"/>
      <c r="BB139" s="31"/>
      <c r="BC139" s="31"/>
      <c r="BD139" s="31"/>
      <c r="BE139" s="31"/>
      <c r="BF139" s="31"/>
      <c r="BG139" s="30">
        <f t="shared" si="231"/>
        <v>0</v>
      </c>
      <c r="BH139" s="31"/>
      <c r="BI139" s="31"/>
      <c r="BJ139" s="31"/>
      <c r="BK139" s="32"/>
      <c r="BL139" s="32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125" t="str">
        <f t="shared" si="290"/>
        <v>○</v>
      </c>
      <c r="CA139" s="110">
        <f t="shared" si="281"/>
        <v>0</v>
      </c>
      <c r="CB139" s="30">
        <f t="shared" si="282"/>
        <v>0</v>
      </c>
      <c r="CC139" s="34"/>
      <c r="CD139" s="34"/>
      <c r="CE139" s="34"/>
      <c r="CF139" s="91"/>
      <c r="CG139" s="91"/>
      <c r="CH139" s="130" t="str">
        <f t="shared" si="291"/>
        <v>○</v>
      </c>
      <c r="CI139" s="30">
        <f t="shared" si="292"/>
        <v>0</v>
      </c>
      <c r="CJ139" s="35">
        <f t="shared" si="283"/>
        <v>0</v>
      </c>
      <c r="CK139" s="36">
        <f t="shared" si="284"/>
        <v>0</v>
      </c>
      <c r="CL139" s="34"/>
      <c r="CM139" s="34"/>
      <c r="CN139" s="34"/>
      <c r="CO139" s="37"/>
      <c r="CP139" s="37"/>
      <c r="CQ139" s="130" t="str">
        <f t="shared" si="293"/>
        <v>○</v>
      </c>
      <c r="CR139" s="30">
        <f t="shared" si="294"/>
        <v>0</v>
      </c>
      <c r="CS139" s="38">
        <f t="shared" si="285"/>
        <v>0</v>
      </c>
      <c r="CT139" s="38">
        <f t="shared" si="286"/>
        <v>0</v>
      </c>
      <c r="CU139" s="34"/>
      <c r="CV139" s="34"/>
      <c r="CW139" s="34"/>
      <c r="CX139" s="34"/>
      <c r="CY139" s="34"/>
      <c r="CZ139" s="33"/>
      <c r="DA139" s="33"/>
      <c r="DB139" s="33"/>
      <c r="DC139" s="33"/>
      <c r="DD139" s="130" t="str">
        <f t="shared" si="295"/>
        <v>○</v>
      </c>
      <c r="DE139" s="30">
        <f t="shared" si="296"/>
        <v>0</v>
      </c>
      <c r="DF139" s="38">
        <f t="shared" si="287"/>
        <v>0</v>
      </c>
      <c r="DG139" s="34"/>
      <c r="DH139" s="34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130" t="str">
        <f t="shared" si="297"/>
        <v>○</v>
      </c>
      <c r="DV139" s="101">
        <f t="shared" si="298"/>
        <v>0</v>
      </c>
      <c r="DW139" s="42">
        <f t="shared" si="288"/>
        <v>0</v>
      </c>
      <c r="DX139" s="43"/>
      <c r="DY139" s="4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130" t="str">
        <f t="shared" si="299"/>
        <v>○</v>
      </c>
      <c r="EM139" s="30">
        <f t="shared" si="300"/>
        <v>0</v>
      </c>
      <c r="EN139" s="103">
        <f t="shared" si="289"/>
        <v>0</v>
      </c>
      <c r="EO139" s="43"/>
      <c r="EP139" s="34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130" t="str">
        <f t="shared" si="301"/>
        <v>○</v>
      </c>
      <c r="FD139" s="107">
        <f t="shared" si="302"/>
        <v>0</v>
      </c>
      <c r="FE139" s="39"/>
      <c r="FF139" s="29"/>
      <c r="FG139" s="40">
        <f t="shared" si="303"/>
        <v>0</v>
      </c>
      <c r="FI139" s="30">
        <f t="shared" si="261"/>
        <v>0</v>
      </c>
      <c r="FJ139" s="30">
        <f t="shared" si="262"/>
        <v>0</v>
      </c>
      <c r="FK139" s="34">
        <f t="shared" si="304"/>
        <v>0</v>
      </c>
      <c r="FL139" s="34">
        <f t="shared" si="305"/>
        <v>0</v>
      </c>
      <c r="FM139" s="34">
        <f t="shared" si="306"/>
        <v>0</v>
      </c>
      <c r="FN139" s="34">
        <f t="shared" si="307"/>
        <v>0</v>
      </c>
      <c r="FO139" s="34">
        <f t="shared" si="308"/>
        <v>0</v>
      </c>
      <c r="FP139" s="210">
        <f t="shared" si="259"/>
        <v>0</v>
      </c>
    </row>
    <row r="140" spans="1:172" s="44" customFormat="1" ht="14.45" hidden="1" customHeight="1">
      <c r="A140" s="137"/>
      <c r="B140" s="29"/>
      <c r="C140" s="29"/>
      <c r="D140" s="29"/>
      <c r="E140" s="119"/>
      <c r="F140" s="30">
        <f t="shared" si="224"/>
        <v>0</v>
      </c>
      <c r="G140" s="30">
        <f t="shared" si="225"/>
        <v>0</v>
      </c>
      <c r="H140" s="31"/>
      <c r="I140" s="31"/>
      <c r="J140" s="31"/>
      <c r="K140" s="31"/>
      <c r="L140" s="31"/>
      <c r="M140" s="31"/>
      <c r="N140" s="30">
        <f t="shared" si="226"/>
        <v>0</v>
      </c>
      <c r="O140" s="31"/>
      <c r="P140" s="31"/>
      <c r="Q140" s="31"/>
      <c r="R140" s="31"/>
      <c r="S140" s="31"/>
      <c r="T140" s="31"/>
      <c r="U140" s="30"/>
      <c r="V140" s="31"/>
      <c r="W140" s="31"/>
      <c r="X140" s="31"/>
      <c r="Y140" s="31"/>
      <c r="Z140" s="31"/>
      <c r="AA140" s="31"/>
      <c r="AB140" s="31"/>
      <c r="AC140" s="30"/>
      <c r="AD140" s="31"/>
      <c r="AE140" s="31"/>
      <c r="AF140" s="31"/>
      <c r="AG140" s="31"/>
      <c r="AH140" s="31"/>
      <c r="AI140" s="31"/>
      <c r="AJ140" s="30">
        <f t="shared" si="227"/>
        <v>0</v>
      </c>
      <c r="AK140" s="30">
        <f t="shared" si="228"/>
        <v>0</v>
      </c>
      <c r="AL140" s="31"/>
      <c r="AM140" s="31"/>
      <c r="AN140" s="31"/>
      <c r="AO140" s="31"/>
      <c r="AP140" s="31"/>
      <c r="AQ140" s="31"/>
      <c r="AR140" s="30">
        <f t="shared" si="229"/>
        <v>0</v>
      </c>
      <c r="AS140" s="31"/>
      <c r="AT140" s="31"/>
      <c r="AU140" s="31"/>
      <c r="AV140" s="31"/>
      <c r="AW140" s="31"/>
      <c r="AX140" s="31"/>
      <c r="AY140" s="30">
        <f t="shared" si="230"/>
        <v>0</v>
      </c>
      <c r="AZ140" s="31"/>
      <c r="BA140" s="31"/>
      <c r="BB140" s="31"/>
      <c r="BC140" s="31"/>
      <c r="BD140" s="31"/>
      <c r="BE140" s="31"/>
      <c r="BF140" s="31"/>
      <c r="BG140" s="30">
        <f t="shared" si="231"/>
        <v>0</v>
      </c>
      <c r="BH140" s="31"/>
      <c r="BI140" s="31"/>
      <c r="BJ140" s="31"/>
      <c r="BK140" s="32"/>
      <c r="BL140" s="32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125" t="str">
        <f t="shared" si="290"/>
        <v>○</v>
      </c>
      <c r="CA140" s="110">
        <f t="shared" si="281"/>
        <v>0</v>
      </c>
      <c r="CB140" s="30">
        <f t="shared" si="282"/>
        <v>0</v>
      </c>
      <c r="CC140" s="34"/>
      <c r="CD140" s="34"/>
      <c r="CE140" s="34"/>
      <c r="CF140" s="91"/>
      <c r="CG140" s="91"/>
      <c r="CH140" s="130" t="str">
        <f t="shared" si="291"/>
        <v>○</v>
      </c>
      <c r="CI140" s="30">
        <f t="shared" si="292"/>
        <v>0</v>
      </c>
      <c r="CJ140" s="35">
        <f t="shared" si="283"/>
        <v>0</v>
      </c>
      <c r="CK140" s="36">
        <f t="shared" si="284"/>
        <v>0</v>
      </c>
      <c r="CL140" s="34"/>
      <c r="CM140" s="34"/>
      <c r="CN140" s="34"/>
      <c r="CO140" s="37"/>
      <c r="CP140" s="37"/>
      <c r="CQ140" s="130" t="str">
        <f t="shared" si="293"/>
        <v>○</v>
      </c>
      <c r="CR140" s="30">
        <f t="shared" si="294"/>
        <v>0</v>
      </c>
      <c r="CS140" s="38">
        <f t="shared" si="285"/>
        <v>0</v>
      </c>
      <c r="CT140" s="38">
        <f t="shared" si="286"/>
        <v>0</v>
      </c>
      <c r="CU140" s="34"/>
      <c r="CV140" s="34"/>
      <c r="CW140" s="34"/>
      <c r="CX140" s="34"/>
      <c r="CY140" s="34"/>
      <c r="CZ140" s="33"/>
      <c r="DA140" s="33"/>
      <c r="DB140" s="33"/>
      <c r="DC140" s="33"/>
      <c r="DD140" s="130" t="str">
        <f t="shared" si="295"/>
        <v>○</v>
      </c>
      <c r="DE140" s="30">
        <f t="shared" si="296"/>
        <v>0</v>
      </c>
      <c r="DF140" s="38">
        <f t="shared" si="287"/>
        <v>0</v>
      </c>
      <c r="DG140" s="34"/>
      <c r="DH140" s="34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130" t="str">
        <f t="shared" si="297"/>
        <v>○</v>
      </c>
      <c r="DV140" s="101">
        <f t="shared" si="298"/>
        <v>0</v>
      </c>
      <c r="DW140" s="42">
        <f t="shared" si="288"/>
        <v>0</v>
      </c>
      <c r="DX140" s="43"/>
      <c r="DY140" s="4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130" t="str">
        <f t="shared" si="299"/>
        <v>○</v>
      </c>
      <c r="EM140" s="30">
        <f t="shared" si="300"/>
        <v>0</v>
      </c>
      <c r="EN140" s="103">
        <f t="shared" si="289"/>
        <v>0</v>
      </c>
      <c r="EO140" s="43"/>
      <c r="EP140" s="34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130" t="str">
        <f t="shared" si="301"/>
        <v>○</v>
      </c>
      <c r="FD140" s="107">
        <f t="shared" si="302"/>
        <v>0</v>
      </c>
      <c r="FE140" s="39"/>
      <c r="FF140" s="29"/>
      <c r="FG140" s="40">
        <f t="shared" si="303"/>
        <v>0</v>
      </c>
      <c r="FI140" s="30">
        <f t="shared" si="261"/>
        <v>0</v>
      </c>
      <c r="FJ140" s="30">
        <f t="shared" si="262"/>
        <v>0</v>
      </c>
      <c r="FK140" s="34">
        <f t="shared" si="304"/>
        <v>0</v>
      </c>
      <c r="FL140" s="34">
        <f t="shared" si="305"/>
        <v>0</v>
      </c>
      <c r="FM140" s="34">
        <f t="shared" si="306"/>
        <v>0</v>
      </c>
      <c r="FN140" s="34">
        <f t="shared" si="307"/>
        <v>0</v>
      </c>
      <c r="FO140" s="34">
        <f t="shared" si="308"/>
        <v>0</v>
      </c>
      <c r="FP140" s="210">
        <f t="shared" si="259"/>
        <v>0</v>
      </c>
    </row>
    <row r="141" spans="1:172" s="44" customFormat="1" ht="14.45" hidden="1" customHeight="1">
      <c r="A141" s="137"/>
      <c r="B141" s="29"/>
      <c r="C141" s="29"/>
      <c r="D141" s="29"/>
      <c r="E141" s="119"/>
      <c r="F141" s="30">
        <f t="shared" si="224"/>
        <v>0</v>
      </c>
      <c r="G141" s="30">
        <f t="shared" si="225"/>
        <v>0</v>
      </c>
      <c r="H141" s="31"/>
      <c r="I141" s="31"/>
      <c r="J141" s="31"/>
      <c r="K141" s="31"/>
      <c r="L141" s="31"/>
      <c r="M141" s="31"/>
      <c r="N141" s="30">
        <f t="shared" si="226"/>
        <v>0</v>
      </c>
      <c r="O141" s="31"/>
      <c r="P141" s="31"/>
      <c r="Q141" s="31"/>
      <c r="R141" s="31"/>
      <c r="S141" s="31"/>
      <c r="T141" s="31"/>
      <c r="U141" s="30"/>
      <c r="V141" s="31"/>
      <c r="W141" s="31"/>
      <c r="X141" s="31"/>
      <c r="Y141" s="31"/>
      <c r="Z141" s="31"/>
      <c r="AA141" s="31"/>
      <c r="AB141" s="31"/>
      <c r="AC141" s="30"/>
      <c r="AD141" s="31"/>
      <c r="AE141" s="31"/>
      <c r="AF141" s="31"/>
      <c r="AG141" s="31"/>
      <c r="AH141" s="31"/>
      <c r="AI141" s="31"/>
      <c r="AJ141" s="30">
        <f t="shared" si="227"/>
        <v>0</v>
      </c>
      <c r="AK141" s="30">
        <f t="shared" si="228"/>
        <v>0</v>
      </c>
      <c r="AL141" s="31"/>
      <c r="AM141" s="31"/>
      <c r="AN141" s="31"/>
      <c r="AO141" s="31"/>
      <c r="AP141" s="31"/>
      <c r="AQ141" s="31"/>
      <c r="AR141" s="30">
        <f t="shared" si="229"/>
        <v>0</v>
      </c>
      <c r="AS141" s="31"/>
      <c r="AT141" s="31"/>
      <c r="AU141" s="31"/>
      <c r="AV141" s="31"/>
      <c r="AW141" s="31"/>
      <c r="AX141" s="31"/>
      <c r="AY141" s="30">
        <f t="shared" si="230"/>
        <v>0</v>
      </c>
      <c r="AZ141" s="31"/>
      <c r="BA141" s="31"/>
      <c r="BB141" s="31"/>
      <c r="BC141" s="31"/>
      <c r="BD141" s="31"/>
      <c r="BE141" s="31"/>
      <c r="BF141" s="31"/>
      <c r="BG141" s="30">
        <f t="shared" si="231"/>
        <v>0</v>
      </c>
      <c r="BH141" s="31"/>
      <c r="BI141" s="31"/>
      <c r="BJ141" s="31"/>
      <c r="BK141" s="32"/>
      <c r="BL141" s="32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125" t="str">
        <f t="shared" si="290"/>
        <v>○</v>
      </c>
      <c r="CA141" s="110">
        <f t="shared" si="281"/>
        <v>0</v>
      </c>
      <c r="CB141" s="30">
        <f t="shared" si="282"/>
        <v>0</v>
      </c>
      <c r="CC141" s="34"/>
      <c r="CD141" s="34"/>
      <c r="CE141" s="34"/>
      <c r="CF141" s="91"/>
      <c r="CG141" s="91"/>
      <c r="CH141" s="130" t="str">
        <f t="shared" si="291"/>
        <v>○</v>
      </c>
      <c r="CI141" s="30">
        <f t="shared" si="292"/>
        <v>0</v>
      </c>
      <c r="CJ141" s="35">
        <f t="shared" si="283"/>
        <v>0</v>
      </c>
      <c r="CK141" s="36">
        <f t="shared" si="284"/>
        <v>0</v>
      </c>
      <c r="CL141" s="34"/>
      <c r="CM141" s="34"/>
      <c r="CN141" s="34"/>
      <c r="CO141" s="37"/>
      <c r="CP141" s="37"/>
      <c r="CQ141" s="130" t="str">
        <f t="shared" si="293"/>
        <v>○</v>
      </c>
      <c r="CR141" s="30">
        <f t="shared" si="294"/>
        <v>0</v>
      </c>
      <c r="CS141" s="38">
        <f t="shared" si="285"/>
        <v>0</v>
      </c>
      <c r="CT141" s="38">
        <f t="shared" si="286"/>
        <v>0</v>
      </c>
      <c r="CU141" s="34"/>
      <c r="CV141" s="34"/>
      <c r="CW141" s="34"/>
      <c r="CX141" s="34"/>
      <c r="CY141" s="34"/>
      <c r="CZ141" s="33"/>
      <c r="DA141" s="33"/>
      <c r="DB141" s="33"/>
      <c r="DC141" s="33"/>
      <c r="DD141" s="130" t="str">
        <f t="shared" si="295"/>
        <v>○</v>
      </c>
      <c r="DE141" s="30">
        <f t="shared" si="296"/>
        <v>0</v>
      </c>
      <c r="DF141" s="38">
        <f t="shared" si="287"/>
        <v>0</v>
      </c>
      <c r="DG141" s="34"/>
      <c r="DH141" s="34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130" t="str">
        <f t="shared" si="297"/>
        <v>○</v>
      </c>
      <c r="DV141" s="101">
        <f t="shared" si="298"/>
        <v>0</v>
      </c>
      <c r="DW141" s="42">
        <f t="shared" si="288"/>
        <v>0</v>
      </c>
      <c r="DX141" s="43"/>
      <c r="DY141" s="4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130" t="str">
        <f t="shared" si="299"/>
        <v>○</v>
      </c>
      <c r="EM141" s="30">
        <f t="shared" si="300"/>
        <v>0</v>
      </c>
      <c r="EN141" s="103">
        <f t="shared" si="289"/>
        <v>0</v>
      </c>
      <c r="EO141" s="43"/>
      <c r="EP141" s="34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130" t="str">
        <f t="shared" si="301"/>
        <v>○</v>
      </c>
      <c r="FD141" s="107">
        <f t="shared" si="302"/>
        <v>0</v>
      </c>
      <c r="FE141" s="39"/>
      <c r="FF141" s="29"/>
      <c r="FG141" s="40">
        <f t="shared" si="303"/>
        <v>0</v>
      </c>
      <c r="FI141" s="30">
        <f t="shared" si="261"/>
        <v>0</v>
      </c>
      <c r="FJ141" s="30">
        <f t="shared" si="262"/>
        <v>0</v>
      </c>
      <c r="FK141" s="34">
        <f t="shared" si="304"/>
        <v>0</v>
      </c>
      <c r="FL141" s="34">
        <f t="shared" si="305"/>
        <v>0</v>
      </c>
      <c r="FM141" s="34">
        <f t="shared" si="306"/>
        <v>0</v>
      </c>
      <c r="FN141" s="34">
        <f t="shared" si="307"/>
        <v>0</v>
      </c>
      <c r="FO141" s="34">
        <f t="shared" si="308"/>
        <v>0</v>
      </c>
      <c r="FP141" s="210">
        <f t="shared" si="259"/>
        <v>0</v>
      </c>
    </row>
    <row r="142" spans="1:172" s="44" customFormat="1" ht="14.45" hidden="1" customHeight="1">
      <c r="A142" s="137"/>
      <c r="B142" s="29"/>
      <c r="C142" s="29"/>
      <c r="D142" s="29"/>
      <c r="E142" s="119"/>
      <c r="F142" s="30">
        <f t="shared" si="224"/>
        <v>0</v>
      </c>
      <c r="G142" s="30">
        <f t="shared" si="225"/>
        <v>0</v>
      </c>
      <c r="H142" s="31"/>
      <c r="I142" s="31"/>
      <c r="J142" s="31"/>
      <c r="K142" s="31"/>
      <c r="L142" s="31"/>
      <c r="M142" s="31"/>
      <c r="N142" s="30">
        <f t="shared" si="226"/>
        <v>0</v>
      </c>
      <c r="O142" s="31"/>
      <c r="P142" s="31"/>
      <c r="Q142" s="31"/>
      <c r="R142" s="31"/>
      <c r="S142" s="31"/>
      <c r="T142" s="31"/>
      <c r="U142" s="30"/>
      <c r="V142" s="31"/>
      <c r="W142" s="31"/>
      <c r="X142" s="31"/>
      <c r="Y142" s="31"/>
      <c r="Z142" s="31"/>
      <c r="AA142" s="31"/>
      <c r="AB142" s="31"/>
      <c r="AC142" s="30"/>
      <c r="AD142" s="31"/>
      <c r="AE142" s="31"/>
      <c r="AF142" s="31"/>
      <c r="AG142" s="31"/>
      <c r="AH142" s="31"/>
      <c r="AI142" s="31"/>
      <c r="AJ142" s="30">
        <f t="shared" si="227"/>
        <v>0</v>
      </c>
      <c r="AK142" s="30">
        <f t="shared" si="228"/>
        <v>0</v>
      </c>
      <c r="AL142" s="31"/>
      <c r="AM142" s="31"/>
      <c r="AN142" s="31"/>
      <c r="AO142" s="31"/>
      <c r="AP142" s="31"/>
      <c r="AQ142" s="31"/>
      <c r="AR142" s="30">
        <f t="shared" si="229"/>
        <v>0</v>
      </c>
      <c r="AS142" s="31"/>
      <c r="AT142" s="31"/>
      <c r="AU142" s="31"/>
      <c r="AV142" s="31"/>
      <c r="AW142" s="31"/>
      <c r="AX142" s="31"/>
      <c r="AY142" s="30">
        <f t="shared" si="230"/>
        <v>0</v>
      </c>
      <c r="AZ142" s="31"/>
      <c r="BA142" s="31"/>
      <c r="BB142" s="31"/>
      <c r="BC142" s="31"/>
      <c r="BD142" s="31"/>
      <c r="BE142" s="31"/>
      <c r="BF142" s="31"/>
      <c r="BG142" s="30">
        <f t="shared" si="231"/>
        <v>0</v>
      </c>
      <c r="BH142" s="31"/>
      <c r="BI142" s="31"/>
      <c r="BJ142" s="31"/>
      <c r="BK142" s="32"/>
      <c r="BL142" s="32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125" t="str">
        <f t="shared" si="290"/>
        <v>○</v>
      </c>
      <c r="CA142" s="110">
        <f t="shared" si="281"/>
        <v>0</v>
      </c>
      <c r="CB142" s="30">
        <f t="shared" si="282"/>
        <v>0</v>
      </c>
      <c r="CC142" s="34"/>
      <c r="CD142" s="34"/>
      <c r="CE142" s="34"/>
      <c r="CF142" s="91"/>
      <c r="CG142" s="91"/>
      <c r="CH142" s="130" t="str">
        <f t="shared" si="291"/>
        <v>○</v>
      </c>
      <c r="CI142" s="30">
        <f t="shared" si="292"/>
        <v>0</v>
      </c>
      <c r="CJ142" s="35">
        <f t="shared" si="283"/>
        <v>0</v>
      </c>
      <c r="CK142" s="36">
        <f t="shared" si="284"/>
        <v>0</v>
      </c>
      <c r="CL142" s="34"/>
      <c r="CM142" s="34"/>
      <c r="CN142" s="34"/>
      <c r="CO142" s="37"/>
      <c r="CP142" s="37"/>
      <c r="CQ142" s="130" t="str">
        <f t="shared" si="293"/>
        <v>○</v>
      </c>
      <c r="CR142" s="30">
        <f t="shared" si="294"/>
        <v>0</v>
      </c>
      <c r="CS142" s="38">
        <f t="shared" si="285"/>
        <v>0</v>
      </c>
      <c r="CT142" s="38">
        <f t="shared" si="286"/>
        <v>0</v>
      </c>
      <c r="CU142" s="34"/>
      <c r="CV142" s="34"/>
      <c r="CW142" s="34"/>
      <c r="CX142" s="34"/>
      <c r="CY142" s="34"/>
      <c r="CZ142" s="33"/>
      <c r="DA142" s="33"/>
      <c r="DB142" s="33"/>
      <c r="DC142" s="33"/>
      <c r="DD142" s="130" t="str">
        <f t="shared" si="295"/>
        <v>○</v>
      </c>
      <c r="DE142" s="30">
        <f t="shared" si="296"/>
        <v>0</v>
      </c>
      <c r="DF142" s="38">
        <f t="shared" si="287"/>
        <v>0</v>
      </c>
      <c r="DG142" s="34"/>
      <c r="DH142" s="34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130" t="str">
        <f t="shared" si="297"/>
        <v>○</v>
      </c>
      <c r="DV142" s="101">
        <f t="shared" si="298"/>
        <v>0</v>
      </c>
      <c r="DW142" s="42">
        <f t="shared" si="288"/>
        <v>0</v>
      </c>
      <c r="DX142" s="43"/>
      <c r="DY142" s="4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130" t="str">
        <f t="shared" si="299"/>
        <v>○</v>
      </c>
      <c r="EM142" s="30">
        <f t="shared" si="300"/>
        <v>0</v>
      </c>
      <c r="EN142" s="103">
        <f t="shared" si="289"/>
        <v>0</v>
      </c>
      <c r="EO142" s="43"/>
      <c r="EP142" s="34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130" t="str">
        <f t="shared" si="301"/>
        <v>○</v>
      </c>
      <c r="FD142" s="107">
        <f t="shared" si="302"/>
        <v>0</v>
      </c>
      <c r="FE142" s="39"/>
      <c r="FF142" s="29"/>
      <c r="FG142" s="40">
        <f t="shared" si="303"/>
        <v>0</v>
      </c>
      <c r="FI142" s="30">
        <f t="shared" si="261"/>
        <v>0</v>
      </c>
      <c r="FJ142" s="30">
        <f t="shared" si="262"/>
        <v>0</v>
      </c>
      <c r="FK142" s="34">
        <f t="shared" si="304"/>
        <v>0</v>
      </c>
      <c r="FL142" s="34">
        <f t="shared" si="305"/>
        <v>0</v>
      </c>
      <c r="FM142" s="34">
        <f t="shared" si="306"/>
        <v>0</v>
      </c>
      <c r="FN142" s="34">
        <f t="shared" si="307"/>
        <v>0</v>
      </c>
      <c r="FO142" s="34">
        <f t="shared" si="308"/>
        <v>0</v>
      </c>
      <c r="FP142" s="210">
        <f t="shared" si="259"/>
        <v>0</v>
      </c>
    </row>
    <row r="143" spans="1:172" s="44" customFormat="1" ht="14.45" hidden="1" customHeight="1">
      <c r="A143" s="137"/>
      <c r="B143" s="29"/>
      <c r="C143" s="29"/>
      <c r="D143" s="29"/>
      <c r="E143" s="119"/>
      <c r="F143" s="30">
        <f t="shared" ref="F143:F188" si="309">G143+N143+U143+AC143</f>
        <v>0</v>
      </c>
      <c r="G143" s="30">
        <f t="shared" ref="G143:G188" si="310">H143+I143+J143+K143+L143+M143</f>
        <v>0</v>
      </c>
      <c r="H143" s="31"/>
      <c r="I143" s="31"/>
      <c r="J143" s="31"/>
      <c r="K143" s="31"/>
      <c r="L143" s="31"/>
      <c r="M143" s="31"/>
      <c r="N143" s="30">
        <f t="shared" ref="N143:N188" si="311">O143+P143+Q143+R143+S143+T143</f>
        <v>0</v>
      </c>
      <c r="O143" s="31"/>
      <c r="P143" s="31"/>
      <c r="Q143" s="31"/>
      <c r="R143" s="31"/>
      <c r="S143" s="31"/>
      <c r="T143" s="31"/>
      <c r="U143" s="30"/>
      <c r="V143" s="31"/>
      <c r="W143" s="31"/>
      <c r="X143" s="31"/>
      <c r="Y143" s="31"/>
      <c r="Z143" s="31"/>
      <c r="AA143" s="31"/>
      <c r="AB143" s="31"/>
      <c r="AC143" s="30"/>
      <c r="AD143" s="31"/>
      <c r="AE143" s="31"/>
      <c r="AF143" s="31"/>
      <c r="AG143" s="31"/>
      <c r="AH143" s="31"/>
      <c r="AI143" s="31"/>
      <c r="AJ143" s="30">
        <f t="shared" ref="AJ143:AJ188" si="312">AK143+AR143+AY143+BG143</f>
        <v>0</v>
      </c>
      <c r="AK143" s="30">
        <f t="shared" ref="AK143:AK188" si="313">AL143+AM143+AN143+AO143+AP143+AQ143</f>
        <v>0</v>
      </c>
      <c r="AL143" s="31"/>
      <c r="AM143" s="31"/>
      <c r="AN143" s="31"/>
      <c r="AO143" s="31"/>
      <c r="AP143" s="31"/>
      <c r="AQ143" s="31"/>
      <c r="AR143" s="30">
        <f t="shared" ref="AR143:AR188" si="314">AS143+AT143+AU143+AV143+AW143+AX143</f>
        <v>0</v>
      </c>
      <c r="AS143" s="31"/>
      <c r="AT143" s="31"/>
      <c r="AU143" s="31"/>
      <c r="AV143" s="31"/>
      <c r="AW143" s="31"/>
      <c r="AX143" s="31"/>
      <c r="AY143" s="30">
        <f t="shared" ref="AY143:AY188" si="315">AZ143+BA143+BB143+BC143+BD143+BE143+BF143</f>
        <v>0</v>
      </c>
      <c r="AZ143" s="31"/>
      <c r="BA143" s="31"/>
      <c r="BB143" s="31"/>
      <c r="BC143" s="31"/>
      <c r="BD143" s="31"/>
      <c r="BE143" s="31"/>
      <c r="BF143" s="31"/>
      <c r="BG143" s="30">
        <f t="shared" ref="BG143:BG188" si="316">BH143+BI143+BJ143+BK143+BL143</f>
        <v>0</v>
      </c>
      <c r="BH143" s="31"/>
      <c r="BI143" s="31"/>
      <c r="BJ143" s="31"/>
      <c r="BK143" s="32"/>
      <c r="BL143" s="32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125" t="str">
        <f t="shared" ref="BZ143:BZ174" si="317">IF(BM143=SUM(BN143:BY143),"○","×")</f>
        <v>○</v>
      </c>
      <c r="CA143" s="110">
        <f t="shared" si="281"/>
        <v>0</v>
      </c>
      <c r="CB143" s="30">
        <f t="shared" si="282"/>
        <v>0</v>
      </c>
      <c r="CC143" s="34"/>
      <c r="CD143" s="34"/>
      <c r="CE143" s="34"/>
      <c r="CF143" s="91"/>
      <c r="CG143" s="91"/>
      <c r="CH143" s="130" t="str">
        <f t="shared" ref="CH143:CH174" si="318">IF(CE143=SUM(CF143:CG143),"○","×")</f>
        <v>○</v>
      </c>
      <c r="CI143" s="30">
        <f t="shared" ref="CI143:CI174" si="319">IF(CA143&gt;0,CE143/CB143*1000,0)</f>
        <v>0</v>
      </c>
      <c r="CJ143" s="35">
        <f t="shared" si="283"/>
        <v>0</v>
      </c>
      <c r="CK143" s="36">
        <f t="shared" si="284"/>
        <v>0</v>
      </c>
      <c r="CL143" s="34"/>
      <c r="CM143" s="34"/>
      <c r="CN143" s="34"/>
      <c r="CO143" s="37"/>
      <c r="CP143" s="37"/>
      <c r="CQ143" s="130" t="str">
        <f t="shared" ref="CQ143:CQ174" si="320">IF(CN143=SUM(CO143:CP143),"○","×")</f>
        <v>○</v>
      </c>
      <c r="CR143" s="30">
        <f t="shared" ref="CR143:CR174" si="321">IF(CJ143&gt;0,CN143/CK143*1000,0)</f>
        <v>0</v>
      </c>
      <c r="CS143" s="38">
        <f t="shared" si="285"/>
        <v>0</v>
      </c>
      <c r="CT143" s="38">
        <f t="shared" si="286"/>
        <v>0</v>
      </c>
      <c r="CU143" s="34"/>
      <c r="CV143" s="34"/>
      <c r="CW143" s="34"/>
      <c r="CX143" s="34"/>
      <c r="CY143" s="34"/>
      <c r="CZ143" s="33"/>
      <c r="DA143" s="33"/>
      <c r="DB143" s="33"/>
      <c r="DC143" s="33"/>
      <c r="DD143" s="130" t="str">
        <f t="shared" ref="DD143:DD174" si="322">IF(CY143=SUM(CZ143:DC143),"○","×")</f>
        <v>○</v>
      </c>
      <c r="DE143" s="30">
        <f t="shared" ref="DE143:DE174" si="323">IF(CS143&gt;0,CY143/CT143*1000,0)</f>
        <v>0</v>
      </c>
      <c r="DF143" s="38">
        <f t="shared" si="287"/>
        <v>0</v>
      </c>
      <c r="DG143" s="34"/>
      <c r="DH143" s="34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130" t="str">
        <f t="shared" ref="DU143:DU174" si="324">IF(DH143=SUM(DI143:DT143),"○","×")</f>
        <v>○</v>
      </c>
      <c r="DV143" s="101">
        <f t="shared" ref="DV143:DV174" si="325">IF(DF143&gt;0,DH143/DG143*1000,0)</f>
        <v>0</v>
      </c>
      <c r="DW143" s="42">
        <f t="shared" si="288"/>
        <v>0</v>
      </c>
      <c r="DX143" s="43"/>
      <c r="DY143" s="4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130" t="str">
        <f t="shared" ref="EL143:EL174" si="326">IF(DY143=SUM(DZ143:EK143),"○","×")</f>
        <v>○</v>
      </c>
      <c r="EM143" s="30">
        <f t="shared" ref="EM143:EM174" si="327">IF(DW143&gt;0,DY143/DX143*1000,0)</f>
        <v>0</v>
      </c>
      <c r="EN143" s="103">
        <f t="shared" si="289"/>
        <v>0</v>
      </c>
      <c r="EO143" s="43"/>
      <c r="EP143" s="34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130" t="str">
        <f t="shared" ref="FC143:FC174" si="328">IF(EP143=SUM(EQ143:FB143),"○","×")</f>
        <v>○</v>
      </c>
      <c r="FD143" s="107">
        <f t="shared" ref="FD143:FD174" si="329">IF(EN143&gt;0,EP143/EO143*1000,0)</f>
        <v>0</v>
      </c>
      <c r="FE143" s="39"/>
      <c r="FF143" s="29"/>
      <c r="FG143" s="40">
        <f t="shared" ref="FG143:FG174" si="330">DY143+EP143+DH143+CY143+CN143+CE143+BM143</f>
        <v>0</v>
      </c>
      <c r="FI143" s="30">
        <f t="shared" si="261"/>
        <v>0</v>
      </c>
      <c r="FJ143" s="30">
        <f t="shared" si="262"/>
        <v>0</v>
      </c>
      <c r="FK143" s="34">
        <f t="shared" ref="FK143:FK174" si="331">CC143+CL143</f>
        <v>0</v>
      </c>
      <c r="FL143" s="34">
        <f t="shared" ref="FL143:FL174" si="332">CD143+CM143</f>
        <v>0</v>
      </c>
      <c r="FM143" s="34">
        <f t="shared" ref="FM143:FM174" si="333">CE143+CN143</f>
        <v>0</v>
      </c>
      <c r="FN143" s="34">
        <f t="shared" ref="FN143:FN174" si="334">H143-FK143</f>
        <v>0</v>
      </c>
      <c r="FO143" s="34">
        <f t="shared" ref="FO143:FO174" si="335">O143-FL143</f>
        <v>0</v>
      </c>
      <c r="FP143" s="210">
        <f t="shared" ref="FP143:FP195" si="336">CB143+CK143+CT143+EO143+IF(DG143&gt;0,DG143-CB143-CK143-CT143-EO143,0)+IF(DX143&gt;0,DX143-CB143-CK143-CT143-EO143,0)</f>
        <v>0</v>
      </c>
    </row>
    <row r="144" spans="1:172" s="44" customFormat="1" ht="14.45" hidden="1" customHeight="1">
      <c r="A144" s="137"/>
      <c r="B144" s="29"/>
      <c r="C144" s="29"/>
      <c r="D144" s="29"/>
      <c r="E144" s="119"/>
      <c r="F144" s="30">
        <f t="shared" si="309"/>
        <v>0</v>
      </c>
      <c r="G144" s="30">
        <f t="shared" si="310"/>
        <v>0</v>
      </c>
      <c r="H144" s="31"/>
      <c r="I144" s="31"/>
      <c r="J144" s="31"/>
      <c r="K144" s="31"/>
      <c r="L144" s="31"/>
      <c r="M144" s="31"/>
      <c r="N144" s="30">
        <f t="shared" si="311"/>
        <v>0</v>
      </c>
      <c r="O144" s="31"/>
      <c r="P144" s="31"/>
      <c r="Q144" s="31"/>
      <c r="R144" s="31"/>
      <c r="S144" s="31"/>
      <c r="T144" s="31"/>
      <c r="U144" s="30"/>
      <c r="V144" s="31"/>
      <c r="W144" s="31"/>
      <c r="X144" s="31"/>
      <c r="Y144" s="31"/>
      <c r="Z144" s="31"/>
      <c r="AA144" s="31"/>
      <c r="AB144" s="31"/>
      <c r="AC144" s="30"/>
      <c r="AD144" s="31"/>
      <c r="AE144" s="31"/>
      <c r="AF144" s="31"/>
      <c r="AG144" s="31"/>
      <c r="AH144" s="31"/>
      <c r="AI144" s="31"/>
      <c r="AJ144" s="30">
        <f t="shared" si="312"/>
        <v>0</v>
      </c>
      <c r="AK144" s="30">
        <f t="shared" si="313"/>
        <v>0</v>
      </c>
      <c r="AL144" s="31"/>
      <c r="AM144" s="31"/>
      <c r="AN144" s="31"/>
      <c r="AO144" s="31"/>
      <c r="AP144" s="31"/>
      <c r="AQ144" s="31"/>
      <c r="AR144" s="30">
        <f t="shared" si="314"/>
        <v>0</v>
      </c>
      <c r="AS144" s="31"/>
      <c r="AT144" s="31"/>
      <c r="AU144" s="31"/>
      <c r="AV144" s="31"/>
      <c r="AW144" s="31"/>
      <c r="AX144" s="31"/>
      <c r="AY144" s="30">
        <f t="shared" si="315"/>
        <v>0</v>
      </c>
      <c r="AZ144" s="31"/>
      <c r="BA144" s="31"/>
      <c r="BB144" s="31"/>
      <c r="BC144" s="31"/>
      <c r="BD144" s="31"/>
      <c r="BE144" s="31"/>
      <c r="BF144" s="31"/>
      <c r="BG144" s="30">
        <f t="shared" si="316"/>
        <v>0</v>
      </c>
      <c r="BH144" s="31"/>
      <c r="BI144" s="31"/>
      <c r="BJ144" s="31"/>
      <c r="BK144" s="32"/>
      <c r="BL144" s="32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125" t="str">
        <f t="shared" si="317"/>
        <v>○</v>
      </c>
      <c r="CA144" s="110">
        <f t="shared" si="281"/>
        <v>0</v>
      </c>
      <c r="CB144" s="30">
        <f t="shared" si="282"/>
        <v>0</v>
      </c>
      <c r="CC144" s="34"/>
      <c r="CD144" s="34"/>
      <c r="CE144" s="34"/>
      <c r="CF144" s="91"/>
      <c r="CG144" s="91"/>
      <c r="CH144" s="130" t="str">
        <f t="shared" si="318"/>
        <v>○</v>
      </c>
      <c r="CI144" s="30">
        <f t="shared" si="319"/>
        <v>0</v>
      </c>
      <c r="CJ144" s="35">
        <f t="shared" si="283"/>
        <v>0</v>
      </c>
      <c r="CK144" s="36">
        <f t="shared" si="284"/>
        <v>0</v>
      </c>
      <c r="CL144" s="34"/>
      <c r="CM144" s="34"/>
      <c r="CN144" s="34"/>
      <c r="CO144" s="37"/>
      <c r="CP144" s="37"/>
      <c r="CQ144" s="130" t="str">
        <f t="shared" si="320"/>
        <v>○</v>
      </c>
      <c r="CR144" s="30">
        <f t="shared" si="321"/>
        <v>0</v>
      </c>
      <c r="CS144" s="38">
        <f t="shared" si="285"/>
        <v>0</v>
      </c>
      <c r="CT144" s="38">
        <f t="shared" si="286"/>
        <v>0</v>
      </c>
      <c r="CU144" s="34"/>
      <c r="CV144" s="34"/>
      <c r="CW144" s="34"/>
      <c r="CX144" s="34"/>
      <c r="CY144" s="34"/>
      <c r="CZ144" s="33"/>
      <c r="DA144" s="33"/>
      <c r="DB144" s="33"/>
      <c r="DC144" s="33"/>
      <c r="DD144" s="130" t="str">
        <f t="shared" si="322"/>
        <v>○</v>
      </c>
      <c r="DE144" s="30">
        <f t="shared" si="323"/>
        <v>0</v>
      </c>
      <c r="DF144" s="38">
        <f t="shared" si="287"/>
        <v>0</v>
      </c>
      <c r="DG144" s="34"/>
      <c r="DH144" s="34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130" t="str">
        <f t="shared" si="324"/>
        <v>○</v>
      </c>
      <c r="DV144" s="101">
        <f t="shared" si="325"/>
        <v>0</v>
      </c>
      <c r="DW144" s="42">
        <f t="shared" si="288"/>
        <v>0</v>
      </c>
      <c r="DX144" s="43"/>
      <c r="DY144" s="4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130" t="str">
        <f t="shared" si="326"/>
        <v>○</v>
      </c>
      <c r="EM144" s="30">
        <f t="shared" si="327"/>
        <v>0</v>
      </c>
      <c r="EN144" s="103">
        <f t="shared" si="289"/>
        <v>0</v>
      </c>
      <c r="EO144" s="43"/>
      <c r="EP144" s="34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130" t="str">
        <f t="shared" si="328"/>
        <v>○</v>
      </c>
      <c r="FD144" s="107">
        <f t="shared" si="329"/>
        <v>0</v>
      </c>
      <c r="FE144" s="39"/>
      <c r="FF144" s="29"/>
      <c r="FG144" s="40">
        <f t="shared" si="330"/>
        <v>0</v>
      </c>
      <c r="FI144" s="30">
        <f t="shared" ref="FI144:FI188" si="337">IF(FJ144&gt;0,1,0)</f>
        <v>0</v>
      </c>
      <c r="FJ144" s="30">
        <f t="shared" ref="FJ144:FJ188" si="338">FK144+FL144</f>
        <v>0</v>
      </c>
      <c r="FK144" s="34">
        <f t="shared" si="331"/>
        <v>0</v>
      </c>
      <c r="FL144" s="34">
        <f t="shared" si="332"/>
        <v>0</v>
      </c>
      <c r="FM144" s="34">
        <f t="shared" si="333"/>
        <v>0</v>
      </c>
      <c r="FN144" s="34">
        <f t="shared" si="334"/>
        <v>0</v>
      </c>
      <c r="FO144" s="34">
        <f t="shared" si="335"/>
        <v>0</v>
      </c>
      <c r="FP144" s="210">
        <f t="shared" si="336"/>
        <v>0</v>
      </c>
    </row>
    <row r="145" spans="1:172" s="44" customFormat="1" ht="14.45" hidden="1" customHeight="1">
      <c r="A145" s="137"/>
      <c r="B145" s="29"/>
      <c r="C145" s="29"/>
      <c r="D145" s="29"/>
      <c r="E145" s="119"/>
      <c r="F145" s="30">
        <f t="shared" si="309"/>
        <v>0</v>
      </c>
      <c r="G145" s="30">
        <f t="shared" si="310"/>
        <v>0</v>
      </c>
      <c r="H145" s="31"/>
      <c r="I145" s="31"/>
      <c r="J145" s="31"/>
      <c r="K145" s="31"/>
      <c r="L145" s="31"/>
      <c r="M145" s="31"/>
      <c r="N145" s="30">
        <f t="shared" si="311"/>
        <v>0</v>
      </c>
      <c r="O145" s="31"/>
      <c r="P145" s="31"/>
      <c r="Q145" s="31"/>
      <c r="R145" s="31"/>
      <c r="S145" s="31"/>
      <c r="T145" s="31"/>
      <c r="U145" s="30"/>
      <c r="V145" s="31"/>
      <c r="W145" s="31"/>
      <c r="X145" s="31"/>
      <c r="Y145" s="31"/>
      <c r="Z145" s="31"/>
      <c r="AA145" s="31"/>
      <c r="AB145" s="31"/>
      <c r="AC145" s="30"/>
      <c r="AD145" s="31"/>
      <c r="AE145" s="31"/>
      <c r="AF145" s="31"/>
      <c r="AG145" s="31"/>
      <c r="AH145" s="31"/>
      <c r="AI145" s="31"/>
      <c r="AJ145" s="30">
        <f t="shared" si="312"/>
        <v>0</v>
      </c>
      <c r="AK145" s="30">
        <f t="shared" si="313"/>
        <v>0</v>
      </c>
      <c r="AL145" s="31"/>
      <c r="AM145" s="31"/>
      <c r="AN145" s="31"/>
      <c r="AO145" s="31"/>
      <c r="AP145" s="31"/>
      <c r="AQ145" s="31"/>
      <c r="AR145" s="30">
        <f t="shared" si="314"/>
        <v>0</v>
      </c>
      <c r="AS145" s="31"/>
      <c r="AT145" s="31"/>
      <c r="AU145" s="31"/>
      <c r="AV145" s="31"/>
      <c r="AW145" s="31"/>
      <c r="AX145" s="31"/>
      <c r="AY145" s="30">
        <f t="shared" si="315"/>
        <v>0</v>
      </c>
      <c r="AZ145" s="31"/>
      <c r="BA145" s="31"/>
      <c r="BB145" s="31"/>
      <c r="BC145" s="31"/>
      <c r="BD145" s="31"/>
      <c r="BE145" s="31"/>
      <c r="BF145" s="31"/>
      <c r="BG145" s="30">
        <f t="shared" si="316"/>
        <v>0</v>
      </c>
      <c r="BH145" s="31"/>
      <c r="BI145" s="31"/>
      <c r="BJ145" s="31"/>
      <c r="BK145" s="32"/>
      <c r="BL145" s="32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125" t="str">
        <f t="shared" si="317"/>
        <v>○</v>
      </c>
      <c r="CA145" s="110">
        <f t="shared" si="281"/>
        <v>0</v>
      </c>
      <c r="CB145" s="30">
        <f t="shared" si="282"/>
        <v>0</v>
      </c>
      <c r="CC145" s="34"/>
      <c r="CD145" s="34"/>
      <c r="CE145" s="34"/>
      <c r="CF145" s="91"/>
      <c r="CG145" s="91"/>
      <c r="CH145" s="130" t="str">
        <f t="shared" si="318"/>
        <v>○</v>
      </c>
      <c r="CI145" s="30">
        <f t="shared" si="319"/>
        <v>0</v>
      </c>
      <c r="CJ145" s="35">
        <f t="shared" si="283"/>
        <v>0</v>
      </c>
      <c r="CK145" s="36">
        <f t="shared" si="284"/>
        <v>0</v>
      </c>
      <c r="CL145" s="34"/>
      <c r="CM145" s="34"/>
      <c r="CN145" s="34"/>
      <c r="CO145" s="37"/>
      <c r="CP145" s="37"/>
      <c r="CQ145" s="130" t="str">
        <f t="shared" si="320"/>
        <v>○</v>
      </c>
      <c r="CR145" s="30">
        <f t="shared" si="321"/>
        <v>0</v>
      </c>
      <c r="CS145" s="38">
        <f t="shared" si="285"/>
        <v>0</v>
      </c>
      <c r="CT145" s="38">
        <f t="shared" si="286"/>
        <v>0</v>
      </c>
      <c r="CU145" s="34"/>
      <c r="CV145" s="34"/>
      <c r="CW145" s="34"/>
      <c r="CX145" s="34"/>
      <c r="CY145" s="34"/>
      <c r="CZ145" s="33"/>
      <c r="DA145" s="33"/>
      <c r="DB145" s="33"/>
      <c r="DC145" s="33"/>
      <c r="DD145" s="130" t="str">
        <f t="shared" si="322"/>
        <v>○</v>
      </c>
      <c r="DE145" s="30">
        <f t="shared" si="323"/>
        <v>0</v>
      </c>
      <c r="DF145" s="38">
        <f t="shared" si="287"/>
        <v>0</v>
      </c>
      <c r="DG145" s="34"/>
      <c r="DH145" s="34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130" t="str">
        <f t="shared" si="324"/>
        <v>○</v>
      </c>
      <c r="DV145" s="101">
        <f t="shared" si="325"/>
        <v>0</v>
      </c>
      <c r="DW145" s="42">
        <f t="shared" si="288"/>
        <v>0</v>
      </c>
      <c r="DX145" s="43"/>
      <c r="DY145" s="4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130" t="str">
        <f t="shared" si="326"/>
        <v>○</v>
      </c>
      <c r="EM145" s="30">
        <f t="shared" si="327"/>
        <v>0</v>
      </c>
      <c r="EN145" s="103">
        <f t="shared" si="289"/>
        <v>0</v>
      </c>
      <c r="EO145" s="43"/>
      <c r="EP145" s="34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130" t="str">
        <f t="shared" si="328"/>
        <v>○</v>
      </c>
      <c r="FD145" s="107">
        <f t="shared" si="329"/>
        <v>0</v>
      </c>
      <c r="FE145" s="39"/>
      <c r="FF145" s="29"/>
      <c r="FG145" s="40">
        <f t="shared" si="330"/>
        <v>0</v>
      </c>
      <c r="FI145" s="30">
        <f t="shared" si="337"/>
        <v>0</v>
      </c>
      <c r="FJ145" s="30">
        <f t="shared" si="338"/>
        <v>0</v>
      </c>
      <c r="FK145" s="34">
        <f t="shared" si="331"/>
        <v>0</v>
      </c>
      <c r="FL145" s="34">
        <f t="shared" si="332"/>
        <v>0</v>
      </c>
      <c r="FM145" s="34">
        <f t="shared" si="333"/>
        <v>0</v>
      </c>
      <c r="FN145" s="34">
        <f t="shared" si="334"/>
        <v>0</v>
      </c>
      <c r="FO145" s="34">
        <f t="shared" si="335"/>
        <v>0</v>
      </c>
      <c r="FP145" s="210">
        <f t="shared" si="336"/>
        <v>0</v>
      </c>
    </row>
    <row r="146" spans="1:172" s="44" customFormat="1" ht="14.45" hidden="1" customHeight="1">
      <c r="A146" s="137"/>
      <c r="B146" s="29"/>
      <c r="C146" s="29"/>
      <c r="D146" s="29"/>
      <c r="E146" s="119"/>
      <c r="F146" s="30">
        <f t="shared" si="309"/>
        <v>0</v>
      </c>
      <c r="G146" s="30">
        <f t="shared" si="310"/>
        <v>0</v>
      </c>
      <c r="H146" s="31"/>
      <c r="I146" s="31"/>
      <c r="J146" s="31"/>
      <c r="K146" s="31"/>
      <c r="L146" s="31"/>
      <c r="M146" s="31"/>
      <c r="N146" s="30">
        <f t="shared" si="311"/>
        <v>0</v>
      </c>
      <c r="O146" s="31"/>
      <c r="P146" s="31"/>
      <c r="Q146" s="31"/>
      <c r="R146" s="31"/>
      <c r="S146" s="31"/>
      <c r="T146" s="31"/>
      <c r="U146" s="30"/>
      <c r="V146" s="31"/>
      <c r="W146" s="31"/>
      <c r="X146" s="31"/>
      <c r="Y146" s="31"/>
      <c r="Z146" s="31"/>
      <c r="AA146" s="31"/>
      <c r="AB146" s="31"/>
      <c r="AC146" s="30"/>
      <c r="AD146" s="31"/>
      <c r="AE146" s="31"/>
      <c r="AF146" s="31"/>
      <c r="AG146" s="31"/>
      <c r="AH146" s="31"/>
      <c r="AI146" s="31"/>
      <c r="AJ146" s="30">
        <f t="shared" si="312"/>
        <v>0</v>
      </c>
      <c r="AK146" s="30">
        <f t="shared" si="313"/>
        <v>0</v>
      </c>
      <c r="AL146" s="31"/>
      <c r="AM146" s="31"/>
      <c r="AN146" s="31"/>
      <c r="AO146" s="31"/>
      <c r="AP146" s="31"/>
      <c r="AQ146" s="31"/>
      <c r="AR146" s="30">
        <f t="shared" si="314"/>
        <v>0</v>
      </c>
      <c r="AS146" s="31"/>
      <c r="AT146" s="31"/>
      <c r="AU146" s="31"/>
      <c r="AV146" s="31"/>
      <c r="AW146" s="31"/>
      <c r="AX146" s="31"/>
      <c r="AY146" s="30">
        <f t="shared" si="315"/>
        <v>0</v>
      </c>
      <c r="AZ146" s="31"/>
      <c r="BA146" s="31"/>
      <c r="BB146" s="31"/>
      <c r="BC146" s="31"/>
      <c r="BD146" s="31"/>
      <c r="BE146" s="31"/>
      <c r="BF146" s="31"/>
      <c r="BG146" s="30">
        <f t="shared" si="316"/>
        <v>0</v>
      </c>
      <c r="BH146" s="31"/>
      <c r="BI146" s="31"/>
      <c r="BJ146" s="31"/>
      <c r="BK146" s="32"/>
      <c r="BL146" s="32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125" t="str">
        <f t="shared" si="317"/>
        <v>○</v>
      </c>
      <c r="CA146" s="110">
        <f t="shared" si="281"/>
        <v>0</v>
      </c>
      <c r="CB146" s="30">
        <f t="shared" si="282"/>
        <v>0</v>
      </c>
      <c r="CC146" s="34"/>
      <c r="CD146" s="34"/>
      <c r="CE146" s="34"/>
      <c r="CF146" s="91"/>
      <c r="CG146" s="91"/>
      <c r="CH146" s="130" t="str">
        <f t="shared" si="318"/>
        <v>○</v>
      </c>
      <c r="CI146" s="30">
        <f t="shared" si="319"/>
        <v>0</v>
      </c>
      <c r="CJ146" s="35">
        <f t="shared" si="283"/>
        <v>0</v>
      </c>
      <c r="CK146" s="36">
        <f t="shared" si="284"/>
        <v>0</v>
      </c>
      <c r="CL146" s="34"/>
      <c r="CM146" s="34"/>
      <c r="CN146" s="34"/>
      <c r="CO146" s="37"/>
      <c r="CP146" s="37"/>
      <c r="CQ146" s="130" t="str">
        <f t="shared" si="320"/>
        <v>○</v>
      </c>
      <c r="CR146" s="30">
        <f t="shared" si="321"/>
        <v>0</v>
      </c>
      <c r="CS146" s="38">
        <f t="shared" si="285"/>
        <v>0</v>
      </c>
      <c r="CT146" s="38">
        <f t="shared" si="286"/>
        <v>0</v>
      </c>
      <c r="CU146" s="34"/>
      <c r="CV146" s="34"/>
      <c r="CW146" s="34"/>
      <c r="CX146" s="34"/>
      <c r="CY146" s="34"/>
      <c r="CZ146" s="33"/>
      <c r="DA146" s="33"/>
      <c r="DB146" s="33"/>
      <c r="DC146" s="33"/>
      <c r="DD146" s="130" t="str">
        <f t="shared" si="322"/>
        <v>○</v>
      </c>
      <c r="DE146" s="30">
        <f t="shared" si="323"/>
        <v>0</v>
      </c>
      <c r="DF146" s="38">
        <f t="shared" si="287"/>
        <v>0</v>
      </c>
      <c r="DG146" s="34"/>
      <c r="DH146" s="34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130" t="str">
        <f t="shared" si="324"/>
        <v>○</v>
      </c>
      <c r="DV146" s="101">
        <f t="shared" si="325"/>
        <v>0</v>
      </c>
      <c r="DW146" s="42">
        <f t="shared" si="288"/>
        <v>0</v>
      </c>
      <c r="DX146" s="43"/>
      <c r="DY146" s="4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130" t="str">
        <f t="shared" si="326"/>
        <v>○</v>
      </c>
      <c r="EM146" s="30">
        <f t="shared" si="327"/>
        <v>0</v>
      </c>
      <c r="EN146" s="103">
        <f t="shared" si="289"/>
        <v>0</v>
      </c>
      <c r="EO146" s="43"/>
      <c r="EP146" s="34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130" t="str">
        <f t="shared" si="328"/>
        <v>○</v>
      </c>
      <c r="FD146" s="107">
        <f t="shared" si="329"/>
        <v>0</v>
      </c>
      <c r="FE146" s="39"/>
      <c r="FF146" s="29"/>
      <c r="FG146" s="40">
        <f t="shared" si="330"/>
        <v>0</v>
      </c>
      <c r="FI146" s="30">
        <f t="shared" si="337"/>
        <v>0</v>
      </c>
      <c r="FJ146" s="30">
        <f t="shared" si="338"/>
        <v>0</v>
      </c>
      <c r="FK146" s="34">
        <f t="shared" si="331"/>
        <v>0</v>
      </c>
      <c r="FL146" s="34">
        <f t="shared" si="332"/>
        <v>0</v>
      </c>
      <c r="FM146" s="34">
        <f t="shared" si="333"/>
        <v>0</v>
      </c>
      <c r="FN146" s="34">
        <f t="shared" si="334"/>
        <v>0</v>
      </c>
      <c r="FO146" s="34">
        <f t="shared" si="335"/>
        <v>0</v>
      </c>
      <c r="FP146" s="210">
        <f t="shared" si="336"/>
        <v>0</v>
      </c>
    </row>
    <row r="147" spans="1:172" s="44" customFormat="1" ht="14.45" hidden="1" customHeight="1">
      <c r="A147" s="137"/>
      <c r="B147" s="29"/>
      <c r="C147" s="29"/>
      <c r="D147" s="29"/>
      <c r="E147" s="119"/>
      <c r="F147" s="30">
        <f t="shared" si="309"/>
        <v>0</v>
      </c>
      <c r="G147" s="30">
        <f t="shared" si="310"/>
        <v>0</v>
      </c>
      <c r="H147" s="31"/>
      <c r="I147" s="31"/>
      <c r="J147" s="31"/>
      <c r="K147" s="31"/>
      <c r="L147" s="31"/>
      <c r="M147" s="31"/>
      <c r="N147" s="30">
        <f t="shared" si="311"/>
        <v>0</v>
      </c>
      <c r="O147" s="31"/>
      <c r="P147" s="31"/>
      <c r="Q147" s="31"/>
      <c r="R147" s="31"/>
      <c r="S147" s="31"/>
      <c r="T147" s="31"/>
      <c r="U147" s="30"/>
      <c r="V147" s="31"/>
      <c r="W147" s="31"/>
      <c r="X147" s="31"/>
      <c r="Y147" s="31"/>
      <c r="Z147" s="31"/>
      <c r="AA147" s="31"/>
      <c r="AB147" s="31"/>
      <c r="AC147" s="30"/>
      <c r="AD147" s="31"/>
      <c r="AE147" s="31"/>
      <c r="AF147" s="31"/>
      <c r="AG147" s="31"/>
      <c r="AH147" s="31"/>
      <c r="AI147" s="31"/>
      <c r="AJ147" s="30">
        <f t="shared" si="312"/>
        <v>0</v>
      </c>
      <c r="AK147" s="30">
        <f t="shared" si="313"/>
        <v>0</v>
      </c>
      <c r="AL147" s="31"/>
      <c r="AM147" s="31"/>
      <c r="AN147" s="31"/>
      <c r="AO147" s="31"/>
      <c r="AP147" s="31"/>
      <c r="AQ147" s="31"/>
      <c r="AR147" s="30">
        <f t="shared" si="314"/>
        <v>0</v>
      </c>
      <c r="AS147" s="31"/>
      <c r="AT147" s="31"/>
      <c r="AU147" s="31"/>
      <c r="AV147" s="31"/>
      <c r="AW147" s="31"/>
      <c r="AX147" s="31"/>
      <c r="AY147" s="30">
        <f t="shared" si="315"/>
        <v>0</v>
      </c>
      <c r="AZ147" s="31"/>
      <c r="BA147" s="31"/>
      <c r="BB147" s="31"/>
      <c r="BC147" s="31"/>
      <c r="BD147" s="31"/>
      <c r="BE147" s="31"/>
      <c r="BF147" s="31"/>
      <c r="BG147" s="30">
        <f t="shared" si="316"/>
        <v>0</v>
      </c>
      <c r="BH147" s="31"/>
      <c r="BI147" s="31"/>
      <c r="BJ147" s="31"/>
      <c r="BK147" s="32"/>
      <c r="BL147" s="32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125" t="str">
        <f t="shared" si="317"/>
        <v>○</v>
      </c>
      <c r="CA147" s="110">
        <f t="shared" si="281"/>
        <v>0</v>
      </c>
      <c r="CB147" s="30">
        <f t="shared" si="282"/>
        <v>0</v>
      </c>
      <c r="CC147" s="34"/>
      <c r="CD147" s="34"/>
      <c r="CE147" s="34"/>
      <c r="CF147" s="91"/>
      <c r="CG147" s="91"/>
      <c r="CH147" s="130" t="str">
        <f t="shared" si="318"/>
        <v>○</v>
      </c>
      <c r="CI147" s="30">
        <f t="shared" si="319"/>
        <v>0</v>
      </c>
      <c r="CJ147" s="35">
        <f t="shared" si="283"/>
        <v>0</v>
      </c>
      <c r="CK147" s="36">
        <f t="shared" si="284"/>
        <v>0</v>
      </c>
      <c r="CL147" s="34"/>
      <c r="CM147" s="34"/>
      <c r="CN147" s="34"/>
      <c r="CO147" s="37"/>
      <c r="CP147" s="37"/>
      <c r="CQ147" s="130" t="str">
        <f t="shared" si="320"/>
        <v>○</v>
      </c>
      <c r="CR147" s="30">
        <f t="shared" si="321"/>
        <v>0</v>
      </c>
      <c r="CS147" s="38">
        <f t="shared" si="285"/>
        <v>0</v>
      </c>
      <c r="CT147" s="38">
        <f t="shared" si="286"/>
        <v>0</v>
      </c>
      <c r="CU147" s="34"/>
      <c r="CV147" s="34"/>
      <c r="CW147" s="34"/>
      <c r="CX147" s="34"/>
      <c r="CY147" s="34"/>
      <c r="CZ147" s="33"/>
      <c r="DA147" s="33"/>
      <c r="DB147" s="33"/>
      <c r="DC147" s="33"/>
      <c r="DD147" s="130" t="str">
        <f t="shared" si="322"/>
        <v>○</v>
      </c>
      <c r="DE147" s="30">
        <f t="shared" si="323"/>
        <v>0</v>
      </c>
      <c r="DF147" s="38">
        <f t="shared" si="287"/>
        <v>0</v>
      </c>
      <c r="DG147" s="34"/>
      <c r="DH147" s="34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130" t="str">
        <f t="shared" si="324"/>
        <v>○</v>
      </c>
      <c r="DV147" s="101">
        <f t="shared" si="325"/>
        <v>0</v>
      </c>
      <c r="DW147" s="42">
        <f t="shared" si="288"/>
        <v>0</v>
      </c>
      <c r="DX147" s="43"/>
      <c r="DY147" s="4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130" t="str">
        <f t="shared" si="326"/>
        <v>○</v>
      </c>
      <c r="EM147" s="30">
        <f t="shared" si="327"/>
        <v>0</v>
      </c>
      <c r="EN147" s="103">
        <f t="shared" si="289"/>
        <v>0</v>
      </c>
      <c r="EO147" s="43"/>
      <c r="EP147" s="34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130" t="str">
        <f t="shared" si="328"/>
        <v>○</v>
      </c>
      <c r="FD147" s="107">
        <f t="shared" si="329"/>
        <v>0</v>
      </c>
      <c r="FE147" s="39"/>
      <c r="FF147" s="29"/>
      <c r="FG147" s="40">
        <f t="shared" si="330"/>
        <v>0</v>
      </c>
      <c r="FI147" s="30">
        <f t="shared" si="337"/>
        <v>0</v>
      </c>
      <c r="FJ147" s="30">
        <f t="shared" si="338"/>
        <v>0</v>
      </c>
      <c r="FK147" s="34">
        <f t="shared" si="331"/>
        <v>0</v>
      </c>
      <c r="FL147" s="34">
        <f t="shared" si="332"/>
        <v>0</v>
      </c>
      <c r="FM147" s="34">
        <f t="shared" si="333"/>
        <v>0</v>
      </c>
      <c r="FN147" s="34">
        <f t="shared" si="334"/>
        <v>0</v>
      </c>
      <c r="FO147" s="34">
        <f t="shared" si="335"/>
        <v>0</v>
      </c>
      <c r="FP147" s="210">
        <f t="shared" si="336"/>
        <v>0</v>
      </c>
    </row>
    <row r="148" spans="1:172" s="44" customFormat="1" ht="14.45" hidden="1" customHeight="1">
      <c r="A148" s="137"/>
      <c r="B148" s="29"/>
      <c r="C148" s="29"/>
      <c r="D148" s="29"/>
      <c r="E148" s="119"/>
      <c r="F148" s="30">
        <f t="shared" si="309"/>
        <v>0</v>
      </c>
      <c r="G148" s="30">
        <f t="shared" si="310"/>
        <v>0</v>
      </c>
      <c r="H148" s="31"/>
      <c r="I148" s="31"/>
      <c r="J148" s="31"/>
      <c r="K148" s="31"/>
      <c r="L148" s="31"/>
      <c r="M148" s="31"/>
      <c r="N148" s="30">
        <f t="shared" si="311"/>
        <v>0</v>
      </c>
      <c r="O148" s="31"/>
      <c r="P148" s="31"/>
      <c r="Q148" s="31"/>
      <c r="R148" s="31"/>
      <c r="S148" s="31"/>
      <c r="T148" s="31"/>
      <c r="U148" s="30"/>
      <c r="V148" s="31"/>
      <c r="W148" s="31"/>
      <c r="X148" s="31"/>
      <c r="Y148" s="31"/>
      <c r="Z148" s="31"/>
      <c r="AA148" s="31"/>
      <c r="AB148" s="31"/>
      <c r="AC148" s="30"/>
      <c r="AD148" s="31"/>
      <c r="AE148" s="31"/>
      <c r="AF148" s="31"/>
      <c r="AG148" s="31"/>
      <c r="AH148" s="31"/>
      <c r="AI148" s="31"/>
      <c r="AJ148" s="30">
        <f t="shared" si="312"/>
        <v>0</v>
      </c>
      <c r="AK148" s="30">
        <f t="shared" si="313"/>
        <v>0</v>
      </c>
      <c r="AL148" s="31"/>
      <c r="AM148" s="31"/>
      <c r="AN148" s="31"/>
      <c r="AO148" s="31"/>
      <c r="AP148" s="31"/>
      <c r="AQ148" s="31"/>
      <c r="AR148" s="30">
        <f t="shared" si="314"/>
        <v>0</v>
      </c>
      <c r="AS148" s="31"/>
      <c r="AT148" s="31"/>
      <c r="AU148" s="31"/>
      <c r="AV148" s="31"/>
      <c r="AW148" s="31"/>
      <c r="AX148" s="31"/>
      <c r="AY148" s="30">
        <f t="shared" si="315"/>
        <v>0</v>
      </c>
      <c r="AZ148" s="31"/>
      <c r="BA148" s="31"/>
      <c r="BB148" s="31"/>
      <c r="BC148" s="31"/>
      <c r="BD148" s="31"/>
      <c r="BE148" s="31"/>
      <c r="BF148" s="31"/>
      <c r="BG148" s="30">
        <f t="shared" si="316"/>
        <v>0</v>
      </c>
      <c r="BH148" s="31"/>
      <c r="BI148" s="31"/>
      <c r="BJ148" s="31"/>
      <c r="BK148" s="32"/>
      <c r="BL148" s="32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125" t="str">
        <f t="shared" si="317"/>
        <v>○</v>
      </c>
      <c r="CA148" s="110">
        <f t="shared" si="281"/>
        <v>0</v>
      </c>
      <c r="CB148" s="30">
        <f t="shared" si="282"/>
        <v>0</v>
      </c>
      <c r="CC148" s="34"/>
      <c r="CD148" s="34"/>
      <c r="CE148" s="34"/>
      <c r="CF148" s="91"/>
      <c r="CG148" s="91"/>
      <c r="CH148" s="130" t="str">
        <f t="shared" si="318"/>
        <v>○</v>
      </c>
      <c r="CI148" s="30">
        <f t="shared" si="319"/>
        <v>0</v>
      </c>
      <c r="CJ148" s="35">
        <f t="shared" si="283"/>
        <v>0</v>
      </c>
      <c r="CK148" s="36">
        <f t="shared" si="284"/>
        <v>0</v>
      </c>
      <c r="CL148" s="34"/>
      <c r="CM148" s="34"/>
      <c r="CN148" s="34"/>
      <c r="CO148" s="37"/>
      <c r="CP148" s="37"/>
      <c r="CQ148" s="130" t="str">
        <f t="shared" si="320"/>
        <v>○</v>
      </c>
      <c r="CR148" s="30">
        <f t="shared" si="321"/>
        <v>0</v>
      </c>
      <c r="CS148" s="38">
        <f t="shared" si="285"/>
        <v>0</v>
      </c>
      <c r="CT148" s="38">
        <f t="shared" si="286"/>
        <v>0</v>
      </c>
      <c r="CU148" s="34"/>
      <c r="CV148" s="34"/>
      <c r="CW148" s="34"/>
      <c r="CX148" s="34"/>
      <c r="CY148" s="34"/>
      <c r="CZ148" s="33"/>
      <c r="DA148" s="33"/>
      <c r="DB148" s="33"/>
      <c r="DC148" s="33"/>
      <c r="DD148" s="130" t="str">
        <f t="shared" si="322"/>
        <v>○</v>
      </c>
      <c r="DE148" s="30">
        <f t="shared" si="323"/>
        <v>0</v>
      </c>
      <c r="DF148" s="38">
        <f t="shared" si="287"/>
        <v>0</v>
      </c>
      <c r="DG148" s="34"/>
      <c r="DH148" s="34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130" t="str">
        <f t="shared" si="324"/>
        <v>○</v>
      </c>
      <c r="DV148" s="101">
        <f t="shared" si="325"/>
        <v>0</v>
      </c>
      <c r="DW148" s="42">
        <f t="shared" si="288"/>
        <v>0</v>
      </c>
      <c r="DX148" s="43"/>
      <c r="DY148" s="4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130" t="str">
        <f t="shared" si="326"/>
        <v>○</v>
      </c>
      <c r="EM148" s="30">
        <f t="shared" si="327"/>
        <v>0</v>
      </c>
      <c r="EN148" s="103">
        <f t="shared" si="289"/>
        <v>0</v>
      </c>
      <c r="EO148" s="43"/>
      <c r="EP148" s="34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130" t="str">
        <f t="shared" si="328"/>
        <v>○</v>
      </c>
      <c r="FD148" s="107">
        <f t="shared" si="329"/>
        <v>0</v>
      </c>
      <c r="FE148" s="39"/>
      <c r="FF148" s="29"/>
      <c r="FG148" s="40">
        <f t="shared" si="330"/>
        <v>0</v>
      </c>
      <c r="FI148" s="30">
        <f t="shared" si="337"/>
        <v>0</v>
      </c>
      <c r="FJ148" s="30">
        <f t="shared" si="338"/>
        <v>0</v>
      </c>
      <c r="FK148" s="34">
        <f t="shared" si="331"/>
        <v>0</v>
      </c>
      <c r="FL148" s="34">
        <f t="shared" si="332"/>
        <v>0</v>
      </c>
      <c r="FM148" s="34">
        <f t="shared" si="333"/>
        <v>0</v>
      </c>
      <c r="FN148" s="34">
        <f t="shared" si="334"/>
        <v>0</v>
      </c>
      <c r="FO148" s="34">
        <f t="shared" si="335"/>
        <v>0</v>
      </c>
      <c r="FP148" s="210">
        <f t="shared" si="336"/>
        <v>0</v>
      </c>
    </row>
    <row r="149" spans="1:172" s="44" customFormat="1" ht="14.45" hidden="1" customHeight="1">
      <c r="A149" s="137"/>
      <c r="B149" s="29"/>
      <c r="C149" s="29"/>
      <c r="D149" s="29"/>
      <c r="E149" s="119"/>
      <c r="F149" s="30">
        <f t="shared" si="309"/>
        <v>0</v>
      </c>
      <c r="G149" s="30">
        <f t="shared" si="310"/>
        <v>0</v>
      </c>
      <c r="H149" s="31"/>
      <c r="I149" s="31"/>
      <c r="J149" s="31"/>
      <c r="K149" s="31"/>
      <c r="L149" s="31"/>
      <c r="M149" s="31"/>
      <c r="N149" s="30">
        <f t="shared" si="311"/>
        <v>0</v>
      </c>
      <c r="O149" s="31"/>
      <c r="P149" s="31"/>
      <c r="Q149" s="31"/>
      <c r="R149" s="31"/>
      <c r="S149" s="31"/>
      <c r="T149" s="31"/>
      <c r="U149" s="30"/>
      <c r="V149" s="31"/>
      <c r="W149" s="31"/>
      <c r="X149" s="31"/>
      <c r="Y149" s="31"/>
      <c r="Z149" s="31"/>
      <c r="AA149" s="31"/>
      <c r="AB149" s="31"/>
      <c r="AC149" s="30"/>
      <c r="AD149" s="31"/>
      <c r="AE149" s="31"/>
      <c r="AF149" s="31"/>
      <c r="AG149" s="31"/>
      <c r="AH149" s="31"/>
      <c r="AI149" s="31"/>
      <c r="AJ149" s="30">
        <f t="shared" si="312"/>
        <v>0</v>
      </c>
      <c r="AK149" s="30">
        <f t="shared" si="313"/>
        <v>0</v>
      </c>
      <c r="AL149" s="31"/>
      <c r="AM149" s="31"/>
      <c r="AN149" s="31"/>
      <c r="AO149" s="31"/>
      <c r="AP149" s="31"/>
      <c r="AQ149" s="31"/>
      <c r="AR149" s="30">
        <f t="shared" si="314"/>
        <v>0</v>
      </c>
      <c r="AS149" s="31"/>
      <c r="AT149" s="31"/>
      <c r="AU149" s="31"/>
      <c r="AV149" s="31"/>
      <c r="AW149" s="31"/>
      <c r="AX149" s="31"/>
      <c r="AY149" s="30">
        <f t="shared" si="315"/>
        <v>0</v>
      </c>
      <c r="AZ149" s="31"/>
      <c r="BA149" s="31"/>
      <c r="BB149" s="31"/>
      <c r="BC149" s="31"/>
      <c r="BD149" s="31"/>
      <c r="BE149" s="31"/>
      <c r="BF149" s="31"/>
      <c r="BG149" s="30">
        <f t="shared" si="316"/>
        <v>0</v>
      </c>
      <c r="BH149" s="31"/>
      <c r="BI149" s="31"/>
      <c r="BJ149" s="31"/>
      <c r="BK149" s="32"/>
      <c r="BL149" s="32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125" t="str">
        <f t="shared" si="317"/>
        <v>○</v>
      </c>
      <c r="CA149" s="110">
        <f t="shared" si="281"/>
        <v>0</v>
      </c>
      <c r="CB149" s="30">
        <f t="shared" si="282"/>
        <v>0</v>
      </c>
      <c r="CC149" s="34"/>
      <c r="CD149" s="34"/>
      <c r="CE149" s="34"/>
      <c r="CF149" s="91"/>
      <c r="CG149" s="91"/>
      <c r="CH149" s="130" t="str">
        <f t="shared" si="318"/>
        <v>○</v>
      </c>
      <c r="CI149" s="30">
        <f t="shared" si="319"/>
        <v>0</v>
      </c>
      <c r="CJ149" s="35">
        <f t="shared" si="283"/>
        <v>0</v>
      </c>
      <c r="CK149" s="36">
        <f t="shared" si="284"/>
        <v>0</v>
      </c>
      <c r="CL149" s="34"/>
      <c r="CM149" s="34"/>
      <c r="CN149" s="34"/>
      <c r="CO149" s="37"/>
      <c r="CP149" s="37"/>
      <c r="CQ149" s="130" t="str">
        <f t="shared" si="320"/>
        <v>○</v>
      </c>
      <c r="CR149" s="30">
        <f t="shared" si="321"/>
        <v>0</v>
      </c>
      <c r="CS149" s="38">
        <f t="shared" si="285"/>
        <v>0</v>
      </c>
      <c r="CT149" s="38">
        <f t="shared" si="286"/>
        <v>0</v>
      </c>
      <c r="CU149" s="34"/>
      <c r="CV149" s="34"/>
      <c r="CW149" s="34"/>
      <c r="CX149" s="34"/>
      <c r="CY149" s="34"/>
      <c r="CZ149" s="33"/>
      <c r="DA149" s="33"/>
      <c r="DB149" s="33"/>
      <c r="DC149" s="33"/>
      <c r="DD149" s="130" t="str">
        <f t="shared" si="322"/>
        <v>○</v>
      </c>
      <c r="DE149" s="30">
        <f t="shared" si="323"/>
        <v>0</v>
      </c>
      <c r="DF149" s="38">
        <f t="shared" si="287"/>
        <v>0</v>
      </c>
      <c r="DG149" s="34"/>
      <c r="DH149" s="34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130" t="str">
        <f t="shared" si="324"/>
        <v>○</v>
      </c>
      <c r="DV149" s="101">
        <f t="shared" si="325"/>
        <v>0</v>
      </c>
      <c r="DW149" s="42">
        <f t="shared" si="288"/>
        <v>0</v>
      </c>
      <c r="DX149" s="43"/>
      <c r="DY149" s="4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130" t="str">
        <f t="shared" si="326"/>
        <v>○</v>
      </c>
      <c r="EM149" s="30">
        <f t="shared" si="327"/>
        <v>0</v>
      </c>
      <c r="EN149" s="103">
        <f t="shared" si="289"/>
        <v>0</v>
      </c>
      <c r="EO149" s="43"/>
      <c r="EP149" s="34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130" t="str">
        <f t="shared" si="328"/>
        <v>○</v>
      </c>
      <c r="FD149" s="107">
        <f t="shared" si="329"/>
        <v>0</v>
      </c>
      <c r="FE149" s="39"/>
      <c r="FF149" s="29"/>
      <c r="FG149" s="40">
        <f t="shared" si="330"/>
        <v>0</v>
      </c>
      <c r="FI149" s="30">
        <f t="shared" si="337"/>
        <v>0</v>
      </c>
      <c r="FJ149" s="30">
        <f t="shared" si="338"/>
        <v>0</v>
      </c>
      <c r="FK149" s="34">
        <f t="shared" si="331"/>
        <v>0</v>
      </c>
      <c r="FL149" s="34">
        <f t="shared" si="332"/>
        <v>0</v>
      </c>
      <c r="FM149" s="34">
        <f t="shared" si="333"/>
        <v>0</v>
      </c>
      <c r="FN149" s="34">
        <f t="shared" si="334"/>
        <v>0</v>
      </c>
      <c r="FO149" s="34">
        <f t="shared" si="335"/>
        <v>0</v>
      </c>
      <c r="FP149" s="210">
        <f t="shared" si="336"/>
        <v>0</v>
      </c>
    </row>
    <row r="150" spans="1:172" s="44" customFormat="1" ht="14.45" hidden="1" customHeight="1">
      <c r="A150" s="137"/>
      <c r="B150" s="29"/>
      <c r="C150" s="29"/>
      <c r="D150" s="29"/>
      <c r="E150" s="119"/>
      <c r="F150" s="30">
        <f t="shared" si="309"/>
        <v>0</v>
      </c>
      <c r="G150" s="30">
        <f t="shared" si="310"/>
        <v>0</v>
      </c>
      <c r="H150" s="31"/>
      <c r="I150" s="31"/>
      <c r="J150" s="31"/>
      <c r="K150" s="31"/>
      <c r="L150" s="31"/>
      <c r="M150" s="31"/>
      <c r="N150" s="30">
        <f t="shared" si="311"/>
        <v>0</v>
      </c>
      <c r="O150" s="31"/>
      <c r="P150" s="31"/>
      <c r="Q150" s="31"/>
      <c r="R150" s="31"/>
      <c r="S150" s="31"/>
      <c r="T150" s="31"/>
      <c r="U150" s="30"/>
      <c r="V150" s="31"/>
      <c r="W150" s="31"/>
      <c r="X150" s="31"/>
      <c r="Y150" s="31"/>
      <c r="Z150" s="31"/>
      <c r="AA150" s="31"/>
      <c r="AB150" s="31"/>
      <c r="AC150" s="30"/>
      <c r="AD150" s="31"/>
      <c r="AE150" s="31"/>
      <c r="AF150" s="31"/>
      <c r="AG150" s="31"/>
      <c r="AH150" s="31"/>
      <c r="AI150" s="31"/>
      <c r="AJ150" s="30">
        <f t="shared" si="312"/>
        <v>0</v>
      </c>
      <c r="AK150" s="30">
        <f t="shared" si="313"/>
        <v>0</v>
      </c>
      <c r="AL150" s="31"/>
      <c r="AM150" s="31"/>
      <c r="AN150" s="31"/>
      <c r="AO150" s="31"/>
      <c r="AP150" s="31"/>
      <c r="AQ150" s="31"/>
      <c r="AR150" s="30">
        <f t="shared" si="314"/>
        <v>0</v>
      </c>
      <c r="AS150" s="31"/>
      <c r="AT150" s="31"/>
      <c r="AU150" s="31"/>
      <c r="AV150" s="31"/>
      <c r="AW150" s="31"/>
      <c r="AX150" s="31"/>
      <c r="AY150" s="30">
        <f t="shared" si="315"/>
        <v>0</v>
      </c>
      <c r="AZ150" s="31"/>
      <c r="BA150" s="31"/>
      <c r="BB150" s="31"/>
      <c r="BC150" s="31"/>
      <c r="BD150" s="31"/>
      <c r="BE150" s="31"/>
      <c r="BF150" s="31"/>
      <c r="BG150" s="30">
        <f t="shared" si="316"/>
        <v>0</v>
      </c>
      <c r="BH150" s="31"/>
      <c r="BI150" s="31"/>
      <c r="BJ150" s="31"/>
      <c r="BK150" s="32"/>
      <c r="BL150" s="32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125" t="str">
        <f t="shared" si="317"/>
        <v>○</v>
      </c>
      <c r="CA150" s="110">
        <f t="shared" si="281"/>
        <v>0</v>
      </c>
      <c r="CB150" s="30">
        <f t="shared" si="282"/>
        <v>0</v>
      </c>
      <c r="CC150" s="34"/>
      <c r="CD150" s="34"/>
      <c r="CE150" s="34"/>
      <c r="CF150" s="91"/>
      <c r="CG150" s="91"/>
      <c r="CH150" s="130" t="str">
        <f t="shared" si="318"/>
        <v>○</v>
      </c>
      <c r="CI150" s="30">
        <f t="shared" si="319"/>
        <v>0</v>
      </c>
      <c r="CJ150" s="35">
        <f t="shared" si="283"/>
        <v>0</v>
      </c>
      <c r="CK150" s="36">
        <f t="shared" si="284"/>
        <v>0</v>
      </c>
      <c r="CL150" s="34"/>
      <c r="CM150" s="34"/>
      <c r="CN150" s="34"/>
      <c r="CO150" s="37"/>
      <c r="CP150" s="37"/>
      <c r="CQ150" s="130" t="str">
        <f t="shared" si="320"/>
        <v>○</v>
      </c>
      <c r="CR150" s="30">
        <f t="shared" si="321"/>
        <v>0</v>
      </c>
      <c r="CS150" s="38">
        <f t="shared" si="285"/>
        <v>0</v>
      </c>
      <c r="CT150" s="38">
        <f t="shared" si="286"/>
        <v>0</v>
      </c>
      <c r="CU150" s="34"/>
      <c r="CV150" s="34"/>
      <c r="CW150" s="34"/>
      <c r="CX150" s="34"/>
      <c r="CY150" s="34"/>
      <c r="CZ150" s="33"/>
      <c r="DA150" s="33"/>
      <c r="DB150" s="33"/>
      <c r="DC150" s="33"/>
      <c r="DD150" s="130" t="str">
        <f t="shared" si="322"/>
        <v>○</v>
      </c>
      <c r="DE150" s="30">
        <f t="shared" si="323"/>
        <v>0</v>
      </c>
      <c r="DF150" s="38">
        <f t="shared" si="287"/>
        <v>0</v>
      </c>
      <c r="DG150" s="34"/>
      <c r="DH150" s="34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130" t="str">
        <f t="shared" si="324"/>
        <v>○</v>
      </c>
      <c r="DV150" s="101">
        <f t="shared" si="325"/>
        <v>0</v>
      </c>
      <c r="DW150" s="42">
        <f t="shared" si="288"/>
        <v>0</v>
      </c>
      <c r="DX150" s="43"/>
      <c r="DY150" s="4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130" t="str">
        <f t="shared" si="326"/>
        <v>○</v>
      </c>
      <c r="EM150" s="30">
        <f t="shared" si="327"/>
        <v>0</v>
      </c>
      <c r="EN150" s="103">
        <f t="shared" si="289"/>
        <v>0</v>
      </c>
      <c r="EO150" s="43"/>
      <c r="EP150" s="34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130" t="str">
        <f t="shared" si="328"/>
        <v>○</v>
      </c>
      <c r="FD150" s="107">
        <f t="shared" si="329"/>
        <v>0</v>
      </c>
      <c r="FE150" s="39"/>
      <c r="FF150" s="29"/>
      <c r="FG150" s="40">
        <f t="shared" si="330"/>
        <v>0</v>
      </c>
      <c r="FI150" s="30">
        <f t="shared" si="337"/>
        <v>0</v>
      </c>
      <c r="FJ150" s="30">
        <f t="shared" si="338"/>
        <v>0</v>
      </c>
      <c r="FK150" s="34">
        <f t="shared" si="331"/>
        <v>0</v>
      </c>
      <c r="FL150" s="34">
        <f t="shared" si="332"/>
        <v>0</v>
      </c>
      <c r="FM150" s="34">
        <f t="shared" si="333"/>
        <v>0</v>
      </c>
      <c r="FN150" s="34">
        <f t="shared" si="334"/>
        <v>0</v>
      </c>
      <c r="FO150" s="34">
        <f t="shared" si="335"/>
        <v>0</v>
      </c>
      <c r="FP150" s="210">
        <f t="shared" si="336"/>
        <v>0</v>
      </c>
    </row>
    <row r="151" spans="1:172" s="44" customFormat="1" ht="14.45" hidden="1" customHeight="1">
      <c r="A151" s="137"/>
      <c r="B151" s="29"/>
      <c r="C151" s="29"/>
      <c r="D151" s="29"/>
      <c r="E151" s="119"/>
      <c r="F151" s="30">
        <f t="shared" si="309"/>
        <v>0</v>
      </c>
      <c r="G151" s="30">
        <f t="shared" si="310"/>
        <v>0</v>
      </c>
      <c r="H151" s="31"/>
      <c r="I151" s="31"/>
      <c r="J151" s="31"/>
      <c r="K151" s="31"/>
      <c r="L151" s="31"/>
      <c r="M151" s="31"/>
      <c r="N151" s="30">
        <f t="shared" si="311"/>
        <v>0</v>
      </c>
      <c r="O151" s="31"/>
      <c r="P151" s="31"/>
      <c r="Q151" s="31"/>
      <c r="R151" s="31"/>
      <c r="S151" s="31"/>
      <c r="T151" s="31"/>
      <c r="U151" s="30"/>
      <c r="V151" s="31"/>
      <c r="W151" s="31"/>
      <c r="X151" s="31"/>
      <c r="Y151" s="31"/>
      <c r="Z151" s="31"/>
      <c r="AA151" s="31"/>
      <c r="AB151" s="31"/>
      <c r="AC151" s="30"/>
      <c r="AD151" s="31"/>
      <c r="AE151" s="31"/>
      <c r="AF151" s="31"/>
      <c r="AG151" s="31"/>
      <c r="AH151" s="31"/>
      <c r="AI151" s="31"/>
      <c r="AJ151" s="30">
        <f t="shared" si="312"/>
        <v>0</v>
      </c>
      <c r="AK151" s="30">
        <f t="shared" si="313"/>
        <v>0</v>
      </c>
      <c r="AL151" s="31"/>
      <c r="AM151" s="31"/>
      <c r="AN151" s="31"/>
      <c r="AO151" s="31"/>
      <c r="AP151" s="31"/>
      <c r="AQ151" s="31"/>
      <c r="AR151" s="30">
        <f t="shared" si="314"/>
        <v>0</v>
      </c>
      <c r="AS151" s="31"/>
      <c r="AT151" s="31"/>
      <c r="AU151" s="31"/>
      <c r="AV151" s="31"/>
      <c r="AW151" s="31"/>
      <c r="AX151" s="31"/>
      <c r="AY151" s="30">
        <f t="shared" si="315"/>
        <v>0</v>
      </c>
      <c r="AZ151" s="31"/>
      <c r="BA151" s="31"/>
      <c r="BB151" s="31"/>
      <c r="BC151" s="31"/>
      <c r="BD151" s="31"/>
      <c r="BE151" s="31"/>
      <c r="BF151" s="31"/>
      <c r="BG151" s="30">
        <f t="shared" si="316"/>
        <v>0</v>
      </c>
      <c r="BH151" s="31"/>
      <c r="BI151" s="31"/>
      <c r="BJ151" s="31"/>
      <c r="BK151" s="32"/>
      <c r="BL151" s="32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125" t="str">
        <f t="shared" si="317"/>
        <v>○</v>
      </c>
      <c r="CA151" s="110">
        <f t="shared" si="281"/>
        <v>0</v>
      </c>
      <c r="CB151" s="30">
        <f t="shared" si="282"/>
        <v>0</v>
      </c>
      <c r="CC151" s="34"/>
      <c r="CD151" s="34"/>
      <c r="CE151" s="34"/>
      <c r="CF151" s="91"/>
      <c r="CG151" s="91"/>
      <c r="CH151" s="130" t="str">
        <f t="shared" si="318"/>
        <v>○</v>
      </c>
      <c r="CI151" s="30">
        <f t="shared" si="319"/>
        <v>0</v>
      </c>
      <c r="CJ151" s="35">
        <f t="shared" si="283"/>
        <v>0</v>
      </c>
      <c r="CK151" s="36">
        <f t="shared" si="284"/>
        <v>0</v>
      </c>
      <c r="CL151" s="34"/>
      <c r="CM151" s="34"/>
      <c r="CN151" s="34"/>
      <c r="CO151" s="37"/>
      <c r="CP151" s="37"/>
      <c r="CQ151" s="130" t="str">
        <f t="shared" si="320"/>
        <v>○</v>
      </c>
      <c r="CR151" s="30">
        <f t="shared" si="321"/>
        <v>0</v>
      </c>
      <c r="CS151" s="38">
        <f t="shared" si="285"/>
        <v>0</v>
      </c>
      <c r="CT151" s="38">
        <f t="shared" si="286"/>
        <v>0</v>
      </c>
      <c r="CU151" s="34"/>
      <c r="CV151" s="34"/>
      <c r="CW151" s="34"/>
      <c r="CX151" s="34"/>
      <c r="CY151" s="34"/>
      <c r="CZ151" s="33"/>
      <c r="DA151" s="33"/>
      <c r="DB151" s="33"/>
      <c r="DC151" s="33"/>
      <c r="DD151" s="130" t="str">
        <f t="shared" si="322"/>
        <v>○</v>
      </c>
      <c r="DE151" s="30">
        <f t="shared" si="323"/>
        <v>0</v>
      </c>
      <c r="DF151" s="38">
        <f t="shared" si="287"/>
        <v>0</v>
      </c>
      <c r="DG151" s="34"/>
      <c r="DH151" s="34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130" t="str">
        <f t="shared" si="324"/>
        <v>○</v>
      </c>
      <c r="DV151" s="101">
        <f t="shared" si="325"/>
        <v>0</v>
      </c>
      <c r="DW151" s="42">
        <f t="shared" si="288"/>
        <v>0</v>
      </c>
      <c r="DX151" s="43"/>
      <c r="DY151" s="4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130" t="str">
        <f t="shared" si="326"/>
        <v>○</v>
      </c>
      <c r="EM151" s="30">
        <f t="shared" si="327"/>
        <v>0</v>
      </c>
      <c r="EN151" s="103">
        <f t="shared" si="289"/>
        <v>0</v>
      </c>
      <c r="EO151" s="43"/>
      <c r="EP151" s="34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130" t="str">
        <f t="shared" si="328"/>
        <v>○</v>
      </c>
      <c r="FD151" s="107">
        <f t="shared" si="329"/>
        <v>0</v>
      </c>
      <c r="FE151" s="39"/>
      <c r="FF151" s="29"/>
      <c r="FG151" s="40">
        <f t="shared" si="330"/>
        <v>0</v>
      </c>
      <c r="FI151" s="30">
        <f t="shared" si="337"/>
        <v>0</v>
      </c>
      <c r="FJ151" s="30">
        <f t="shared" si="338"/>
        <v>0</v>
      </c>
      <c r="FK151" s="34">
        <f t="shared" si="331"/>
        <v>0</v>
      </c>
      <c r="FL151" s="34">
        <f t="shared" si="332"/>
        <v>0</v>
      </c>
      <c r="FM151" s="34">
        <f t="shared" si="333"/>
        <v>0</v>
      </c>
      <c r="FN151" s="34">
        <f t="shared" si="334"/>
        <v>0</v>
      </c>
      <c r="FO151" s="34">
        <f t="shared" si="335"/>
        <v>0</v>
      </c>
      <c r="FP151" s="210">
        <f t="shared" si="336"/>
        <v>0</v>
      </c>
    </row>
    <row r="152" spans="1:172" s="44" customFormat="1" ht="14.45" hidden="1" customHeight="1">
      <c r="A152" s="137"/>
      <c r="B152" s="29"/>
      <c r="C152" s="29"/>
      <c r="D152" s="29"/>
      <c r="E152" s="119"/>
      <c r="F152" s="30">
        <f t="shared" si="309"/>
        <v>0</v>
      </c>
      <c r="G152" s="30">
        <f t="shared" si="310"/>
        <v>0</v>
      </c>
      <c r="H152" s="31"/>
      <c r="I152" s="31"/>
      <c r="J152" s="31"/>
      <c r="K152" s="31"/>
      <c r="L152" s="31"/>
      <c r="M152" s="31"/>
      <c r="N152" s="30">
        <f t="shared" si="311"/>
        <v>0</v>
      </c>
      <c r="O152" s="31"/>
      <c r="P152" s="31"/>
      <c r="Q152" s="31"/>
      <c r="R152" s="31"/>
      <c r="S152" s="31"/>
      <c r="T152" s="31"/>
      <c r="U152" s="30"/>
      <c r="V152" s="31"/>
      <c r="W152" s="31"/>
      <c r="X152" s="31"/>
      <c r="Y152" s="31"/>
      <c r="Z152" s="31"/>
      <c r="AA152" s="31"/>
      <c r="AB152" s="31"/>
      <c r="AC152" s="30"/>
      <c r="AD152" s="31"/>
      <c r="AE152" s="31"/>
      <c r="AF152" s="31"/>
      <c r="AG152" s="31"/>
      <c r="AH152" s="31"/>
      <c r="AI152" s="31"/>
      <c r="AJ152" s="30">
        <f t="shared" si="312"/>
        <v>0</v>
      </c>
      <c r="AK152" s="30">
        <f t="shared" si="313"/>
        <v>0</v>
      </c>
      <c r="AL152" s="31"/>
      <c r="AM152" s="31"/>
      <c r="AN152" s="31"/>
      <c r="AO152" s="31"/>
      <c r="AP152" s="31"/>
      <c r="AQ152" s="31"/>
      <c r="AR152" s="30">
        <f t="shared" si="314"/>
        <v>0</v>
      </c>
      <c r="AS152" s="31"/>
      <c r="AT152" s="31"/>
      <c r="AU152" s="31"/>
      <c r="AV152" s="31"/>
      <c r="AW152" s="31"/>
      <c r="AX152" s="31"/>
      <c r="AY152" s="30">
        <f t="shared" si="315"/>
        <v>0</v>
      </c>
      <c r="AZ152" s="31"/>
      <c r="BA152" s="31"/>
      <c r="BB152" s="31"/>
      <c r="BC152" s="31"/>
      <c r="BD152" s="31"/>
      <c r="BE152" s="31"/>
      <c r="BF152" s="31"/>
      <c r="BG152" s="30">
        <f t="shared" si="316"/>
        <v>0</v>
      </c>
      <c r="BH152" s="31"/>
      <c r="BI152" s="31"/>
      <c r="BJ152" s="31"/>
      <c r="BK152" s="32"/>
      <c r="BL152" s="32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125" t="str">
        <f t="shared" si="317"/>
        <v>○</v>
      </c>
      <c r="CA152" s="110">
        <f t="shared" si="281"/>
        <v>0</v>
      </c>
      <c r="CB152" s="30">
        <f t="shared" si="282"/>
        <v>0</v>
      </c>
      <c r="CC152" s="34"/>
      <c r="CD152" s="34"/>
      <c r="CE152" s="34"/>
      <c r="CF152" s="91"/>
      <c r="CG152" s="91"/>
      <c r="CH152" s="130" t="str">
        <f t="shared" si="318"/>
        <v>○</v>
      </c>
      <c r="CI152" s="30">
        <f t="shared" si="319"/>
        <v>0</v>
      </c>
      <c r="CJ152" s="35">
        <f t="shared" si="283"/>
        <v>0</v>
      </c>
      <c r="CK152" s="36">
        <f t="shared" si="284"/>
        <v>0</v>
      </c>
      <c r="CL152" s="34"/>
      <c r="CM152" s="34"/>
      <c r="CN152" s="34"/>
      <c r="CO152" s="37"/>
      <c r="CP152" s="37"/>
      <c r="CQ152" s="130" t="str">
        <f t="shared" si="320"/>
        <v>○</v>
      </c>
      <c r="CR152" s="30">
        <f t="shared" si="321"/>
        <v>0</v>
      </c>
      <c r="CS152" s="38">
        <f t="shared" si="285"/>
        <v>0</v>
      </c>
      <c r="CT152" s="38">
        <f t="shared" si="286"/>
        <v>0</v>
      </c>
      <c r="CU152" s="34"/>
      <c r="CV152" s="34"/>
      <c r="CW152" s="34"/>
      <c r="CX152" s="34"/>
      <c r="CY152" s="34"/>
      <c r="CZ152" s="33"/>
      <c r="DA152" s="33"/>
      <c r="DB152" s="33"/>
      <c r="DC152" s="33"/>
      <c r="DD152" s="130" t="str">
        <f t="shared" si="322"/>
        <v>○</v>
      </c>
      <c r="DE152" s="30">
        <f t="shared" si="323"/>
        <v>0</v>
      </c>
      <c r="DF152" s="38">
        <f t="shared" si="287"/>
        <v>0</v>
      </c>
      <c r="DG152" s="34"/>
      <c r="DH152" s="34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130" t="str">
        <f t="shared" si="324"/>
        <v>○</v>
      </c>
      <c r="DV152" s="101">
        <f t="shared" si="325"/>
        <v>0</v>
      </c>
      <c r="DW152" s="42">
        <f t="shared" si="288"/>
        <v>0</v>
      </c>
      <c r="DX152" s="43"/>
      <c r="DY152" s="4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130" t="str">
        <f t="shared" si="326"/>
        <v>○</v>
      </c>
      <c r="EM152" s="30">
        <f t="shared" si="327"/>
        <v>0</v>
      </c>
      <c r="EN152" s="103">
        <f t="shared" si="289"/>
        <v>0</v>
      </c>
      <c r="EO152" s="43"/>
      <c r="EP152" s="34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130" t="str">
        <f t="shared" si="328"/>
        <v>○</v>
      </c>
      <c r="FD152" s="107">
        <f t="shared" si="329"/>
        <v>0</v>
      </c>
      <c r="FE152" s="39"/>
      <c r="FF152" s="29"/>
      <c r="FG152" s="40">
        <f t="shared" si="330"/>
        <v>0</v>
      </c>
      <c r="FI152" s="30">
        <f t="shared" si="337"/>
        <v>0</v>
      </c>
      <c r="FJ152" s="30">
        <f t="shared" si="338"/>
        <v>0</v>
      </c>
      <c r="FK152" s="34">
        <f t="shared" si="331"/>
        <v>0</v>
      </c>
      <c r="FL152" s="34">
        <f t="shared" si="332"/>
        <v>0</v>
      </c>
      <c r="FM152" s="34">
        <f t="shared" si="333"/>
        <v>0</v>
      </c>
      <c r="FN152" s="34">
        <f t="shared" si="334"/>
        <v>0</v>
      </c>
      <c r="FO152" s="34">
        <f t="shared" si="335"/>
        <v>0</v>
      </c>
      <c r="FP152" s="210">
        <f t="shared" si="336"/>
        <v>0</v>
      </c>
    </row>
    <row r="153" spans="1:172" s="44" customFormat="1" ht="14.45" hidden="1" customHeight="1">
      <c r="A153" s="137"/>
      <c r="B153" s="29"/>
      <c r="C153" s="29"/>
      <c r="D153" s="29"/>
      <c r="E153" s="119"/>
      <c r="F153" s="30">
        <f t="shared" si="309"/>
        <v>0</v>
      </c>
      <c r="G153" s="30">
        <f t="shared" si="310"/>
        <v>0</v>
      </c>
      <c r="H153" s="31"/>
      <c r="I153" s="31"/>
      <c r="J153" s="31"/>
      <c r="K153" s="31"/>
      <c r="L153" s="31"/>
      <c r="M153" s="31"/>
      <c r="N153" s="30">
        <f t="shared" si="311"/>
        <v>0</v>
      </c>
      <c r="O153" s="31"/>
      <c r="P153" s="31"/>
      <c r="Q153" s="31"/>
      <c r="R153" s="31"/>
      <c r="S153" s="31"/>
      <c r="T153" s="31"/>
      <c r="U153" s="30"/>
      <c r="V153" s="31"/>
      <c r="W153" s="31"/>
      <c r="X153" s="31"/>
      <c r="Y153" s="31"/>
      <c r="Z153" s="31"/>
      <c r="AA153" s="31"/>
      <c r="AB153" s="31"/>
      <c r="AC153" s="30"/>
      <c r="AD153" s="31"/>
      <c r="AE153" s="31"/>
      <c r="AF153" s="31"/>
      <c r="AG153" s="31"/>
      <c r="AH153" s="31"/>
      <c r="AI153" s="31"/>
      <c r="AJ153" s="30">
        <f t="shared" si="312"/>
        <v>0</v>
      </c>
      <c r="AK153" s="30">
        <f t="shared" si="313"/>
        <v>0</v>
      </c>
      <c r="AL153" s="31"/>
      <c r="AM153" s="31"/>
      <c r="AN153" s="31"/>
      <c r="AO153" s="31"/>
      <c r="AP153" s="31"/>
      <c r="AQ153" s="31"/>
      <c r="AR153" s="30">
        <f t="shared" si="314"/>
        <v>0</v>
      </c>
      <c r="AS153" s="31"/>
      <c r="AT153" s="31"/>
      <c r="AU153" s="31"/>
      <c r="AV153" s="31"/>
      <c r="AW153" s="31"/>
      <c r="AX153" s="31"/>
      <c r="AY153" s="30">
        <f t="shared" si="315"/>
        <v>0</v>
      </c>
      <c r="AZ153" s="31"/>
      <c r="BA153" s="31"/>
      <c r="BB153" s="31"/>
      <c r="BC153" s="31"/>
      <c r="BD153" s="31"/>
      <c r="BE153" s="31"/>
      <c r="BF153" s="31"/>
      <c r="BG153" s="30">
        <f t="shared" si="316"/>
        <v>0</v>
      </c>
      <c r="BH153" s="31"/>
      <c r="BI153" s="31"/>
      <c r="BJ153" s="31"/>
      <c r="BK153" s="32"/>
      <c r="BL153" s="32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125" t="str">
        <f t="shared" si="317"/>
        <v>○</v>
      </c>
      <c r="CA153" s="110">
        <f t="shared" si="281"/>
        <v>0</v>
      </c>
      <c r="CB153" s="30">
        <f t="shared" si="282"/>
        <v>0</v>
      </c>
      <c r="CC153" s="34"/>
      <c r="CD153" s="34"/>
      <c r="CE153" s="34"/>
      <c r="CF153" s="91"/>
      <c r="CG153" s="91"/>
      <c r="CH153" s="130" t="str">
        <f t="shared" si="318"/>
        <v>○</v>
      </c>
      <c r="CI153" s="30">
        <f t="shared" si="319"/>
        <v>0</v>
      </c>
      <c r="CJ153" s="35">
        <f t="shared" si="283"/>
        <v>0</v>
      </c>
      <c r="CK153" s="36">
        <f t="shared" si="284"/>
        <v>0</v>
      </c>
      <c r="CL153" s="34"/>
      <c r="CM153" s="34"/>
      <c r="CN153" s="34"/>
      <c r="CO153" s="37"/>
      <c r="CP153" s="37"/>
      <c r="CQ153" s="130" t="str">
        <f t="shared" si="320"/>
        <v>○</v>
      </c>
      <c r="CR153" s="30">
        <f t="shared" si="321"/>
        <v>0</v>
      </c>
      <c r="CS153" s="38">
        <f t="shared" si="285"/>
        <v>0</v>
      </c>
      <c r="CT153" s="38">
        <f t="shared" si="286"/>
        <v>0</v>
      </c>
      <c r="CU153" s="34"/>
      <c r="CV153" s="34"/>
      <c r="CW153" s="34"/>
      <c r="CX153" s="34"/>
      <c r="CY153" s="34"/>
      <c r="CZ153" s="33"/>
      <c r="DA153" s="33"/>
      <c r="DB153" s="33"/>
      <c r="DC153" s="33"/>
      <c r="DD153" s="130" t="str">
        <f t="shared" si="322"/>
        <v>○</v>
      </c>
      <c r="DE153" s="30">
        <f t="shared" si="323"/>
        <v>0</v>
      </c>
      <c r="DF153" s="38">
        <f t="shared" si="287"/>
        <v>0</v>
      </c>
      <c r="DG153" s="34"/>
      <c r="DH153" s="34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130" t="str">
        <f t="shared" si="324"/>
        <v>○</v>
      </c>
      <c r="DV153" s="101">
        <f t="shared" si="325"/>
        <v>0</v>
      </c>
      <c r="DW153" s="42">
        <f t="shared" si="288"/>
        <v>0</v>
      </c>
      <c r="DX153" s="43"/>
      <c r="DY153" s="4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130" t="str">
        <f t="shared" si="326"/>
        <v>○</v>
      </c>
      <c r="EM153" s="30">
        <f t="shared" si="327"/>
        <v>0</v>
      </c>
      <c r="EN153" s="103">
        <f t="shared" si="289"/>
        <v>0</v>
      </c>
      <c r="EO153" s="43"/>
      <c r="EP153" s="34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130" t="str">
        <f t="shared" si="328"/>
        <v>○</v>
      </c>
      <c r="FD153" s="107">
        <f t="shared" si="329"/>
        <v>0</v>
      </c>
      <c r="FE153" s="39"/>
      <c r="FF153" s="29"/>
      <c r="FG153" s="40">
        <f t="shared" si="330"/>
        <v>0</v>
      </c>
      <c r="FI153" s="30">
        <f t="shared" si="337"/>
        <v>0</v>
      </c>
      <c r="FJ153" s="30">
        <f t="shared" si="338"/>
        <v>0</v>
      </c>
      <c r="FK153" s="34">
        <f t="shared" si="331"/>
        <v>0</v>
      </c>
      <c r="FL153" s="34">
        <f t="shared" si="332"/>
        <v>0</v>
      </c>
      <c r="FM153" s="34">
        <f t="shared" si="333"/>
        <v>0</v>
      </c>
      <c r="FN153" s="34">
        <f t="shared" si="334"/>
        <v>0</v>
      </c>
      <c r="FO153" s="34">
        <f t="shared" si="335"/>
        <v>0</v>
      </c>
      <c r="FP153" s="210">
        <f t="shared" si="336"/>
        <v>0</v>
      </c>
    </row>
    <row r="154" spans="1:172" s="44" customFormat="1" ht="14.45" hidden="1" customHeight="1">
      <c r="A154" s="137"/>
      <c r="B154" s="29"/>
      <c r="C154" s="29"/>
      <c r="D154" s="29"/>
      <c r="E154" s="119"/>
      <c r="F154" s="30">
        <f t="shared" si="309"/>
        <v>0</v>
      </c>
      <c r="G154" s="30">
        <f t="shared" si="310"/>
        <v>0</v>
      </c>
      <c r="H154" s="31"/>
      <c r="I154" s="31"/>
      <c r="J154" s="31"/>
      <c r="K154" s="31"/>
      <c r="L154" s="31"/>
      <c r="M154" s="31"/>
      <c r="N154" s="30">
        <f t="shared" si="311"/>
        <v>0</v>
      </c>
      <c r="O154" s="31"/>
      <c r="P154" s="31"/>
      <c r="Q154" s="31"/>
      <c r="R154" s="31"/>
      <c r="S154" s="31"/>
      <c r="T154" s="31"/>
      <c r="U154" s="30"/>
      <c r="V154" s="31"/>
      <c r="W154" s="31"/>
      <c r="X154" s="31"/>
      <c r="Y154" s="31"/>
      <c r="Z154" s="31"/>
      <c r="AA154" s="31"/>
      <c r="AB154" s="31"/>
      <c r="AC154" s="30"/>
      <c r="AD154" s="31"/>
      <c r="AE154" s="31"/>
      <c r="AF154" s="31"/>
      <c r="AG154" s="31"/>
      <c r="AH154" s="31"/>
      <c r="AI154" s="31"/>
      <c r="AJ154" s="30">
        <f t="shared" si="312"/>
        <v>0</v>
      </c>
      <c r="AK154" s="30">
        <f t="shared" si="313"/>
        <v>0</v>
      </c>
      <c r="AL154" s="31"/>
      <c r="AM154" s="31"/>
      <c r="AN154" s="31"/>
      <c r="AO154" s="31"/>
      <c r="AP154" s="31"/>
      <c r="AQ154" s="31"/>
      <c r="AR154" s="30">
        <f t="shared" si="314"/>
        <v>0</v>
      </c>
      <c r="AS154" s="31"/>
      <c r="AT154" s="31"/>
      <c r="AU154" s="31"/>
      <c r="AV154" s="31"/>
      <c r="AW154" s="31"/>
      <c r="AX154" s="31"/>
      <c r="AY154" s="30">
        <f t="shared" si="315"/>
        <v>0</v>
      </c>
      <c r="AZ154" s="31"/>
      <c r="BA154" s="31"/>
      <c r="BB154" s="31"/>
      <c r="BC154" s="31"/>
      <c r="BD154" s="31"/>
      <c r="BE154" s="31"/>
      <c r="BF154" s="31"/>
      <c r="BG154" s="30">
        <f t="shared" si="316"/>
        <v>0</v>
      </c>
      <c r="BH154" s="31"/>
      <c r="BI154" s="31"/>
      <c r="BJ154" s="31"/>
      <c r="BK154" s="32"/>
      <c r="BL154" s="32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125" t="str">
        <f t="shared" si="317"/>
        <v>○</v>
      </c>
      <c r="CA154" s="110">
        <f t="shared" si="281"/>
        <v>0</v>
      </c>
      <c r="CB154" s="30">
        <f t="shared" si="282"/>
        <v>0</v>
      </c>
      <c r="CC154" s="34"/>
      <c r="CD154" s="34"/>
      <c r="CE154" s="34"/>
      <c r="CF154" s="91"/>
      <c r="CG154" s="91"/>
      <c r="CH154" s="130" t="str">
        <f t="shared" si="318"/>
        <v>○</v>
      </c>
      <c r="CI154" s="30">
        <f t="shared" si="319"/>
        <v>0</v>
      </c>
      <c r="CJ154" s="35">
        <f t="shared" si="283"/>
        <v>0</v>
      </c>
      <c r="CK154" s="36">
        <f t="shared" si="284"/>
        <v>0</v>
      </c>
      <c r="CL154" s="34"/>
      <c r="CM154" s="34"/>
      <c r="CN154" s="34"/>
      <c r="CO154" s="37"/>
      <c r="CP154" s="37"/>
      <c r="CQ154" s="130" t="str">
        <f t="shared" si="320"/>
        <v>○</v>
      </c>
      <c r="CR154" s="30">
        <f t="shared" si="321"/>
        <v>0</v>
      </c>
      <c r="CS154" s="38">
        <f t="shared" si="285"/>
        <v>0</v>
      </c>
      <c r="CT154" s="38">
        <f t="shared" si="286"/>
        <v>0</v>
      </c>
      <c r="CU154" s="34"/>
      <c r="CV154" s="34"/>
      <c r="CW154" s="34"/>
      <c r="CX154" s="34"/>
      <c r="CY154" s="34"/>
      <c r="CZ154" s="33"/>
      <c r="DA154" s="33"/>
      <c r="DB154" s="33"/>
      <c r="DC154" s="33"/>
      <c r="DD154" s="130" t="str">
        <f t="shared" si="322"/>
        <v>○</v>
      </c>
      <c r="DE154" s="30">
        <f t="shared" si="323"/>
        <v>0</v>
      </c>
      <c r="DF154" s="38">
        <f t="shared" si="287"/>
        <v>0</v>
      </c>
      <c r="DG154" s="34"/>
      <c r="DH154" s="34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130" t="str">
        <f t="shared" si="324"/>
        <v>○</v>
      </c>
      <c r="DV154" s="101">
        <f t="shared" si="325"/>
        <v>0</v>
      </c>
      <c r="DW154" s="42">
        <f t="shared" si="288"/>
        <v>0</v>
      </c>
      <c r="DX154" s="43"/>
      <c r="DY154" s="4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130" t="str">
        <f t="shared" si="326"/>
        <v>○</v>
      </c>
      <c r="EM154" s="30">
        <f t="shared" si="327"/>
        <v>0</v>
      </c>
      <c r="EN154" s="103">
        <f t="shared" si="289"/>
        <v>0</v>
      </c>
      <c r="EO154" s="43"/>
      <c r="EP154" s="34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130" t="str">
        <f t="shared" si="328"/>
        <v>○</v>
      </c>
      <c r="FD154" s="107">
        <f t="shared" si="329"/>
        <v>0</v>
      </c>
      <c r="FE154" s="39"/>
      <c r="FF154" s="29"/>
      <c r="FG154" s="40">
        <f t="shared" si="330"/>
        <v>0</v>
      </c>
      <c r="FI154" s="30">
        <f t="shared" si="337"/>
        <v>0</v>
      </c>
      <c r="FJ154" s="30">
        <f t="shared" si="338"/>
        <v>0</v>
      </c>
      <c r="FK154" s="34">
        <f t="shared" si="331"/>
        <v>0</v>
      </c>
      <c r="FL154" s="34">
        <f t="shared" si="332"/>
        <v>0</v>
      </c>
      <c r="FM154" s="34">
        <f t="shared" si="333"/>
        <v>0</v>
      </c>
      <c r="FN154" s="34">
        <f t="shared" si="334"/>
        <v>0</v>
      </c>
      <c r="FO154" s="34">
        <f t="shared" si="335"/>
        <v>0</v>
      </c>
      <c r="FP154" s="210">
        <f t="shared" si="336"/>
        <v>0</v>
      </c>
    </row>
    <row r="155" spans="1:172" s="44" customFormat="1" ht="14.45" hidden="1" customHeight="1">
      <c r="A155" s="137"/>
      <c r="B155" s="29"/>
      <c r="C155" s="29"/>
      <c r="D155" s="29"/>
      <c r="E155" s="119"/>
      <c r="F155" s="30">
        <f t="shared" si="309"/>
        <v>0</v>
      </c>
      <c r="G155" s="30">
        <f t="shared" si="310"/>
        <v>0</v>
      </c>
      <c r="H155" s="31"/>
      <c r="I155" s="31"/>
      <c r="J155" s="31"/>
      <c r="K155" s="31"/>
      <c r="L155" s="31"/>
      <c r="M155" s="31"/>
      <c r="N155" s="30">
        <f t="shared" si="311"/>
        <v>0</v>
      </c>
      <c r="O155" s="31"/>
      <c r="P155" s="31"/>
      <c r="Q155" s="31"/>
      <c r="R155" s="31"/>
      <c r="S155" s="31"/>
      <c r="T155" s="31"/>
      <c r="U155" s="30"/>
      <c r="V155" s="31"/>
      <c r="W155" s="31"/>
      <c r="X155" s="31"/>
      <c r="Y155" s="31"/>
      <c r="Z155" s="31"/>
      <c r="AA155" s="31"/>
      <c r="AB155" s="31"/>
      <c r="AC155" s="30"/>
      <c r="AD155" s="31"/>
      <c r="AE155" s="31"/>
      <c r="AF155" s="31"/>
      <c r="AG155" s="31"/>
      <c r="AH155" s="31"/>
      <c r="AI155" s="31"/>
      <c r="AJ155" s="30">
        <f t="shared" si="312"/>
        <v>0</v>
      </c>
      <c r="AK155" s="30">
        <f t="shared" si="313"/>
        <v>0</v>
      </c>
      <c r="AL155" s="31"/>
      <c r="AM155" s="31"/>
      <c r="AN155" s="31"/>
      <c r="AO155" s="31"/>
      <c r="AP155" s="31"/>
      <c r="AQ155" s="31"/>
      <c r="AR155" s="30">
        <f t="shared" si="314"/>
        <v>0</v>
      </c>
      <c r="AS155" s="31"/>
      <c r="AT155" s="31"/>
      <c r="AU155" s="31"/>
      <c r="AV155" s="31"/>
      <c r="AW155" s="31"/>
      <c r="AX155" s="31"/>
      <c r="AY155" s="30">
        <f t="shared" si="315"/>
        <v>0</v>
      </c>
      <c r="AZ155" s="31"/>
      <c r="BA155" s="31"/>
      <c r="BB155" s="31"/>
      <c r="BC155" s="31"/>
      <c r="BD155" s="31"/>
      <c r="BE155" s="31"/>
      <c r="BF155" s="31"/>
      <c r="BG155" s="30">
        <f t="shared" si="316"/>
        <v>0</v>
      </c>
      <c r="BH155" s="31"/>
      <c r="BI155" s="31"/>
      <c r="BJ155" s="31"/>
      <c r="BK155" s="32"/>
      <c r="BL155" s="32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125" t="str">
        <f t="shared" si="317"/>
        <v>○</v>
      </c>
      <c r="CA155" s="110">
        <f t="shared" si="281"/>
        <v>0</v>
      </c>
      <c r="CB155" s="30">
        <f t="shared" si="282"/>
        <v>0</v>
      </c>
      <c r="CC155" s="34"/>
      <c r="CD155" s="34"/>
      <c r="CE155" s="34"/>
      <c r="CF155" s="91"/>
      <c r="CG155" s="91"/>
      <c r="CH155" s="130" t="str">
        <f t="shared" si="318"/>
        <v>○</v>
      </c>
      <c r="CI155" s="30">
        <f t="shared" si="319"/>
        <v>0</v>
      </c>
      <c r="CJ155" s="35">
        <f t="shared" si="283"/>
        <v>0</v>
      </c>
      <c r="CK155" s="36">
        <f t="shared" si="284"/>
        <v>0</v>
      </c>
      <c r="CL155" s="34"/>
      <c r="CM155" s="34"/>
      <c r="CN155" s="34"/>
      <c r="CO155" s="37"/>
      <c r="CP155" s="37"/>
      <c r="CQ155" s="130" t="str">
        <f t="shared" si="320"/>
        <v>○</v>
      </c>
      <c r="CR155" s="30">
        <f t="shared" si="321"/>
        <v>0</v>
      </c>
      <c r="CS155" s="38">
        <f t="shared" si="285"/>
        <v>0</v>
      </c>
      <c r="CT155" s="38">
        <f t="shared" si="286"/>
        <v>0</v>
      </c>
      <c r="CU155" s="34"/>
      <c r="CV155" s="34"/>
      <c r="CW155" s="34"/>
      <c r="CX155" s="34"/>
      <c r="CY155" s="34"/>
      <c r="CZ155" s="33"/>
      <c r="DA155" s="33"/>
      <c r="DB155" s="33"/>
      <c r="DC155" s="33"/>
      <c r="DD155" s="130" t="str">
        <f t="shared" si="322"/>
        <v>○</v>
      </c>
      <c r="DE155" s="30">
        <f t="shared" si="323"/>
        <v>0</v>
      </c>
      <c r="DF155" s="38">
        <f t="shared" si="287"/>
        <v>0</v>
      </c>
      <c r="DG155" s="34"/>
      <c r="DH155" s="34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130" t="str">
        <f t="shared" si="324"/>
        <v>○</v>
      </c>
      <c r="DV155" s="101">
        <f t="shared" si="325"/>
        <v>0</v>
      </c>
      <c r="DW155" s="42">
        <f t="shared" si="288"/>
        <v>0</v>
      </c>
      <c r="DX155" s="43"/>
      <c r="DY155" s="4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130" t="str">
        <f t="shared" si="326"/>
        <v>○</v>
      </c>
      <c r="EM155" s="30">
        <f t="shared" si="327"/>
        <v>0</v>
      </c>
      <c r="EN155" s="103">
        <f t="shared" si="289"/>
        <v>0</v>
      </c>
      <c r="EO155" s="43"/>
      <c r="EP155" s="34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130" t="str">
        <f t="shared" si="328"/>
        <v>○</v>
      </c>
      <c r="FD155" s="107">
        <f t="shared" si="329"/>
        <v>0</v>
      </c>
      <c r="FE155" s="39"/>
      <c r="FF155" s="29"/>
      <c r="FG155" s="40">
        <f t="shared" si="330"/>
        <v>0</v>
      </c>
      <c r="FI155" s="30">
        <f t="shared" si="337"/>
        <v>0</v>
      </c>
      <c r="FJ155" s="30">
        <f t="shared" si="338"/>
        <v>0</v>
      </c>
      <c r="FK155" s="34">
        <f t="shared" si="331"/>
        <v>0</v>
      </c>
      <c r="FL155" s="34">
        <f t="shared" si="332"/>
        <v>0</v>
      </c>
      <c r="FM155" s="34">
        <f t="shared" si="333"/>
        <v>0</v>
      </c>
      <c r="FN155" s="34">
        <f t="shared" si="334"/>
        <v>0</v>
      </c>
      <c r="FO155" s="34">
        <f t="shared" si="335"/>
        <v>0</v>
      </c>
      <c r="FP155" s="210">
        <f t="shared" si="336"/>
        <v>0</v>
      </c>
    </row>
    <row r="156" spans="1:172" s="44" customFormat="1" ht="14.45" hidden="1" customHeight="1">
      <c r="A156" s="137"/>
      <c r="B156" s="29"/>
      <c r="C156" s="29"/>
      <c r="D156" s="29"/>
      <c r="E156" s="119"/>
      <c r="F156" s="30">
        <f t="shared" si="309"/>
        <v>0</v>
      </c>
      <c r="G156" s="30">
        <f t="shared" si="310"/>
        <v>0</v>
      </c>
      <c r="H156" s="31"/>
      <c r="I156" s="31"/>
      <c r="J156" s="31"/>
      <c r="K156" s="31"/>
      <c r="L156" s="31"/>
      <c r="M156" s="31"/>
      <c r="N156" s="30">
        <f t="shared" si="311"/>
        <v>0</v>
      </c>
      <c r="O156" s="31"/>
      <c r="P156" s="31"/>
      <c r="Q156" s="31"/>
      <c r="R156" s="31"/>
      <c r="S156" s="31"/>
      <c r="T156" s="31"/>
      <c r="U156" s="30"/>
      <c r="V156" s="31"/>
      <c r="W156" s="31"/>
      <c r="X156" s="31"/>
      <c r="Y156" s="31"/>
      <c r="Z156" s="31"/>
      <c r="AA156" s="31"/>
      <c r="AB156" s="31"/>
      <c r="AC156" s="30"/>
      <c r="AD156" s="31"/>
      <c r="AE156" s="31"/>
      <c r="AF156" s="31"/>
      <c r="AG156" s="31"/>
      <c r="AH156" s="31"/>
      <c r="AI156" s="31"/>
      <c r="AJ156" s="30">
        <f t="shared" si="312"/>
        <v>0</v>
      </c>
      <c r="AK156" s="30">
        <f t="shared" si="313"/>
        <v>0</v>
      </c>
      <c r="AL156" s="31"/>
      <c r="AM156" s="31"/>
      <c r="AN156" s="31"/>
      <c r="AO156" s="31"/>
      <c r="AP156" s="31"/>
      <c r="AQ156" s="31"/>
      <c r="AR156" s="30">
        <f t="shared" si="314"/>
        <v>0</v>
      </c>
      <c r="AS156" s="31"/>
      <c r="AT156" s="31"/>
      <c r="AU156" s="31"/>
      <c r="AV156" s="31"/>
      <c r="AW156" s="31"/>
      <c r="AX156" s="31"/>
      <c r="AY156" s="30">
        <f t="shared" si="315"/>
        <v>0</v>
      </c>
      <c r="AZ156" s="31"/>
      <c r="BA156" s="31"/>
      <c r="BB156" s="31"/>
      <c r="BC156" s="31"/>
      <c r="BD156" s="31"/>
      <c r="BE156" s="31"/>
      <c r="BF156" s="31"/>
      <c r="BG156" s="30">
        <f t="shared" si="316"/>
        <v>0</v>
      </c>
      <c r="BH156" s="31"/>
      <c r="BI156" s="31"/>
      <c r="BJ156" s="31"/>
      <c r="BK156" s="32"/>
      <c r="BL156" s="32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125" t="str">
        <f t="shared" si="317"/>
        <v>○</v>
      </c>
      <c r="CA156" s="110">
        <f t="shared" ref="CA156:CA181" si="339">IF(SUM(CC156:CD156)&gt;0,1,0)</f>
        <v>0</v>
      </c>
      <c r="CB156" s="30">
        <f t="shared" ref="CB156:CB181" si="340">CC156+CD156</f>
        <v>0</v>
      </c>
      <c r="CC156" s="34"/>
      <c r="CD156" s="34"/>
      <c r="CE156" s="34"/>
      <c r="CF156" s="91"/>
      <c r="CG156" s="91"/>
      <c r="CH156" s="130" t="str">
        <f t="shared" si="318"/>
        <v>○</v>
      </c>
      <c r="CI156" s="30">
        <f t="shared" si="319"/>
        <v>0</v>
      </c>
      <c r="CJ156" s="35">
        <f t="shared" ref="CJ156:CJ181" si="341">IF(SUM(CL156:CM156)&gt;0,1,0)</f>
        <v>0</v>
      </c>
      <c r="CK156" s="36">
        <f t="shared" ref="CK156:CK181" si="342">CL156+CM156</f>
        <v>0</v>
      </c>
      <c r="CL156" s="34"/>
      <c r="CM156" s="34"/>
      <c r="CN156" s="34"/>
      <c r="CO156" s="37"/>
      <c r="CP156" s="37"/>
      <c r="CQ156" s="130" t="str">
        <f t="shared" si="320"/>
        <v>○</v>
      </c>
      <c r="CR156" s="30">
        <f t="shared" si="321"/>
        <v>0</v>
      </c>
      <c r="CS156" s="38">
        <f t="shared" ref="CS156:CS181" si="343">IF(SUM(CU156:CW156)&gt;0,1,0)</f>
        <v>0</v>
      </c>
      <c r="CT156" s="38">
        <f t="shared" ref="CT156:CT181" si="344">CU156+CW156</f>
        <v>0</v>
      </c>
      <c r="CU156" s="34"/>
      <c r="CV156" s="34"/>
      <c r="CW156" s="34"/>
      <c r="CX156" s="34"/>
      <c r="CY156" s="34"/>
      <c r="CZ156" s="33"/>
      <c r="DA156" s="33"/>
      <c r="DB156" s="33"/>
      <c r="DC156" s="33"/>
      <c r="DD156" s="130" t="str">
        <f t="shared" si="322"/>
        <v>○</v>
      </c>
      <c r="DE156" s="30">
        <f t="shared" si="323"/>
        <v>0</v>
      </c>
      <c r="DF156" s="38">
        <f t="shared" ref="DF156:DF181" si="345">IF(DG156&gt;0,1,0)</f>
        <v>0</v>
      </c>
      <c r="DG156" s="34"/>
      <c r="DH156" s="34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130" t="str">
        <f t="shared" si="324"/>
        <v>○</v>
      </c>
      <c r="DV156" s="101">
        <f t="shared" si="325"/>
        <v>0</v>
      </c>
      <c r="DW156" s="42">
        <f t="shared" ref="DW156:DW181" si="346">IF(DX156&gt;0,1,0)</f>
        <v>0</v>
      </c>
      <c r="DX156" s="43"/>
      <c r="DY156" s="4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130" t="str">
        <f t="shared" si="326"/>
        <v>○</v>
      </c>
      <c r="EM156" s="30">
        <f t="shared" si="327"/>
        <v>0</v>
      </c>
      <c r="EN156" s="103">
        <f t="shared" ref="EN156:EN181" si="347">IF(EO156&gt;0,1,0)</f>
        <v>0</v>
      </c>
      <c r="EO156" s="43"/>
      <c r="EP156" s="34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130" t="str">
        <f t="shared" si="328"/>
        <v>○</v>
      </c>
      <c r="FD156" s="107">
        <f t="shared" si="329"/>
        <v>0</v>
      </c>
      <c r="FE156" s="39"/>
      <c r="FF156" s="29"/>
      <c r="FG156" s="40">
        <f t="shared" si="330"/>
        <v>0</v>
      </c>
      <c r="FI156" s="30">
        <f t="shared" si="337"/>
        <v>0</v>
      </c>
      <c r="FJ156" s="30">
        <f t="shared" si="338"/>
        <v>0</v>
      </c>
      <c r="FK156" s="34">
        <f t="shared" si="331"/>
        <v>0</v>
      </c>
      <c r="FL156" s="34">
        <f t="shared" si="332"/>
        <v>0</v>
      </c>
      <c r="FM156" s="34">
        <f t="shared" si="333"/>
        <v>0</v>
      </c>
      <c r="FN156" s="34">
        <f t="shared" si="334"/>
        <v>0</v>
      </c>
      <c r="FO156" s="34">
        <f t="shared" si="335"/>
        <v>0</v>
      </c>
      <c r="FP156" s="210">
        <f t="shared" si="336"/>
        <v>0</v>
      </c>
    </row>
    <row r="157" spans="1:172" s="44" customFormat="1" ht="14.45" hidden="1" customHeight="1">
      <c r="A157" s="137"/>
      <c r="B157" s="29"/>
      <c r="C157" s="29"/>
      <c r="D157" s="29"/>
      <c r="E157" s="119"/>
      <c r="F157" s="30">
        <f t="shared" si="309"/>
        <v>0</v>
      </c>
      <c r="G157" s="30">
        <f t="shared" si="310"/>
        <v>0</v>
      </c>
      <c r="H157" s="31"/>
      <c r="I157" s="31"/>
      <c r="J157" s="31"/>
      <c r="K157" s="31"/>
      <c r="L157" s="31"/>
      <c r="M157" s="31"/>
      <c r="N157" s="30">
        <f t="shared" si="311"/>
        <v>0</v>
      </c>
      <c r="O157" s="31"/>
      <c r="P157" s="31"/>
      <c r="Q157" s="31"/>
      <c r="R157" s="31"/>
      <c r="S157" s="31"/>
      <c r="T157" s="31"/>
      <c r="U157" s="30"/>
      <c r="V157" s="31"/>
      <c r="W157" s="31"/>
      <c r="X157" s="31"/>
      <c r="Y157" s="31"/>
      <c r="Z157" s="31"/>
      <c r="AA157" s="31"/>
      <c r="AB157" s="31"/>
      <c r="AC157" s="30"/>
      <c r="AD157" s="31"/>
      <c r="AE157" s="31"/>
      <c r="AF157" s="31"/>
      <c r="AG157" s="31"/>
      <c r="AH157" s="31"/>
      <c r="AI157" s="31"/>
      <c r="AJ157" s="30">
        <f t="shared" si="312"/>
        <v>0</v>
      </c>
      <c r="AK157" s="30">
        <f t="shared" si="313"/>
        <v>0</v>
      </c>
      <c r="AL157" s="31"/>
      <c r="AM157" s="31"/>
      <c r="AN157" s="31"/>
      <c r="AO157" s="31"/>
      <c r="AP157" s="31"/>
      <c r="AQ157" s="31"/>
      <c r="AR157" s="30">
        <f t="shared" si="314"/>
        <v>0</v>
      </c>
      <c r="AS157" s="31"/>
      <c r="AT157" s="31"/>
      <c r="AU157" s="31"/>
      <c r="AV157" s="31"/>
      <c r="AW157" s="31"/>
      <c r="AX157" s="31"/>
      <c r="AY157" s="30">
        <f t="shared" si="315"/>
        <v>0</v>
      </c>
      <c r="AZ157" s="31"/>
      <c r="BA157" s="31"/>
      <c r="BB157" s="31"/>
      <c r="BC157" s="31"/>
      <c r="BD157" s="31"/>
      <c r="BE157" s="31"/>
      <c r="BF157" s="31"/>
      <c r="BG157" s="30">
        <f t="shared" si="316"/>
        <v>0</v>
      </c>
      <c r="BH157" s="31"/>
      <c r="BI157" s="31"/>
      <c r="BJ157" s="31"/>
      <c r="BK157" s="32"/>
      <c r="BL157" s="32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125" t="str">
        <f t="shared" si="317"/>
        <v>○</v>
      </c>
      <c r="CA157" s="110">
        <f t="shared" si="339"/>
        <v>0</v>
      </c>
      <c r="CB157" s="30">
        <f t="shared" si="340"/>
        <v>0</v>
      </c>
      <c r="CC157" s="34"/>
      <c r="CD157" s="34"/>
      <c r="CE157" s="34"/>
      <c r="CF157" s="91"/>
      <c r="CG157" s="91"/>
      <c r="CH157" s="130" t="str">
        <f t="shared" si="318"/>
        <v>○</v>
      </c>
      <c r="CI157" s="30">
        <f t="shared" si="319"/>
        <v>0</v>
      </c>
      <c r="CJ157" s="35">
        <f t="shared" si="341"/>
        <v>0</v>
      </c>
      <c r="CK157" s="36">
        <f t="shared" si="342"/>
        <v>0</v>
      </c>
      <c r="CL157" s="34"/>
      <c r="CM157" s="34"/>
      <c r="CN157" s="34"/>
      <c r="CO157" s="37"/>
      <c r="CP157" s="37"/>
      <c r="CQ157" s="130" t="str">
        <f t="shared" si="320"/>
        <v>○</v>
      </c>
      <c r="CR157" s="30">
        <f t="shared" si="321"/>
        <v>0</v>
      </c>
      <c r="CS157" s="38">
        <f t="shared" si="343"/>
        <v>0</v>
      </c>
      <c r="CT157" s="38">
        <f t="shared" si="344"/>
        <v>0</v>
      </c>
      <c r="CU157" s="34"/>
      <c r="CV157" s="34"/>
      <c r="CW157" s="34"/>
      <c r="CX157" s="34"/>
      <c r="CY157" s="34"/>
      <c r="CZ157" s="33"/>
      <c r="DA157" s="33"/>
      <c r="DB157" s="33"/>
      <c r="DC157" s="33"/>
      <c r="DD157" s="130" t="str">
        <f t="shared" si="322"/>
        <v>○</v>
      </c>
      <c r="DE157" s="30">
        <f t="shared" si="323"/>
        <v>0</v>
      </c>
      <c r="DF157" s="38">
        <f t="shared" si="345"/>
        <v>0</v>
      </c>
      <c r="DG157" s="34"/>
      <c r="DH157" s="34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130" t="str">
        <f t="shared" si="324"/>
        <v>○</v>
      </c>
      <c r="DV157" s="101">
        <f t="shared" si="325"/>
        <v>0</v>
      </c>
      <c r="DW157" s="42">
        <f t="shared" si="346"/>
        <v>0</v>
      </c>
      <c r="DX157" s="43"/>
      <c r="DY157" s="4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130" t="str">
        <f t="shared" si="326"/>
        <v>○</v>
      </c>
      <c r="EM157" s="30">
        <f t="shared" si="327"/>
        <v>0</v>
      </c>
      <c r="EN157" s="103">
        <f t="shared" si="347"/>
        <v>0</v>
      </c>
      <c r="EO157" s="43"/>
      <c r="EP157" s="34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130" t="str">
        <f t="shared" si="328"/>
        <v>○</v>
      </c>
      <c r="FD157" s="107">
        <f t="shared" si="329"/>
        <v>0</v>
      </c>
      <c r="FE157" s="39"/>
      <c r="FF157" s="29"/>
      <c r="FG157" s="40">
        <f t="shared" si="330"/>
        <v>0</v>
      </c>
      <c r="FI157" s="30">
        <f t="shared" si="337"/>
        <v>0</v>
      </c>
      <c r="FJ157" s="30">
        <f t="shared" si="338"/>
        <v>0</v>
      </c>
      <c r="FK157" s="34">
        <f t="shared" si="331"/>
        <v>0</v>
      </c>
      <c r="FL157" s="34">
        <f t="shared" si="332"/>
        <v>0</v>
      </c>
      <c r="FM157" s="34">
        <f t="shared" si="333"/>
        <v>0</v>
      </c>
      <c r="FN157" s="34">
        <f t="shared" si="334"/>
        <v>0</v>
      </c>
      <c r="FO157" s="34">
        <f t="shared" si="335"/>
        <v>0</v>
      </c>
      <c r="FP157" s="210">
        <f t="shared" si="336"/>
        <v>0</v>
      </c>
    </row>
    <row r="158" spans="1:172" s="44" customFormat="1" ht="14.45" hidden="1" customHeight="1">
      <c r="A158" s="137"/>
      <c r="B158" s="29"/>
      <c r="C158" s="29"/>
      <c r="D158" s="29"/>
      <c r="E158" s="119"/>
      <c r="F158" s="30">
        <f t="shared" si="309"/>
        <v>0</v>
      </c>
      <c r="G158" s="30">
        <f t="shared" si="310"/>
        <v>0</v>
      </c>
      <c r="H158" s="31"/>
      <c r="I158" s="31"/>
      <c r="J158" s="31"/>
      <c r="K158" s="31"/>
      <c r="L158" s="31"/>
      <c r="M158" s="31"/>
      <c r="N158" s="30">
        <f t="shared" si="311"/>
        <v>0</v>
      </c>
      <c r="O158" s="31"/>
      <c r="P158" s="31"/>
      <c r="Q158" s="31"/>
      <c r="R158" s="31"/>
      <c r="S158" s="31"/>
      <c r="T158" s="31"/>
      <c r="U158" s="30"/>
      <c r="V158" s="31"/>
      <c r="W158" s="31"/>
      <c r="X158" s="31"/>
      <c r="Y158" s="31"/>
      <c r="Z158" s="31"/>
      <c r="AA158" s="31"/>
      <c r="AB158" s="31"/>
      <c r="AC158" s="30"/>
      <c r="AD158" s="31"/>
      <c r="AE158" s="31"/>
      <c r="AF158" s="31"/>
      <c r="AG158" s="31"/>
      <c r="AH158" s="31"/>
      <c r="AI158" s="31"/>
      <c r="AJ158" s="30">
        <f t="shared" si="312"/>
        <v>0</v>
      </c>
      <c r="AK158" s="30">
        <f t="shared" si="313"/>
        <v>0</v>
      </c>
      <c r="AL158" s="31"/>
      <c r="AM158" s="31"/>
      <c r="AN158" s="31"/>
      <c r="AO158" s="31"/>
      <c r="AP158" s="31"/>
      <c r="AQ158" s="31"/>
      <c r="AR158" s="30">
        <f t="shared" si="314"/>
        <v>0</v>
      </c>
      <c r="AS158" s="31"/>
      <c r="AT158" s="31"/>
      <c r="AU158" s="31"/>
      <c r="AV158" s="31"/>
      <c r="AW158" s="31"/>
      <c r="AX158" s="31"/>
      <c r="AY158" s="30">
        <f t="shared" si="315"/>
        <v>0</v>
      </c>
      <c r="AZ158" s="31"/>
      <c r="BA158" s="31"/>
      <c r="BB158" s="31"/>
      <c r="BC158" s="31"/>
      <c r="BD158" s="31"/>
      <c r="BE158" s="31"/>
      <c r="BF158" s="31"/>
      <c r="BG158" s="30">
        <f t="shared" si="316"/>
        <v>0</v>
      </c>
      <c r="BH158" s="31"/>
      <c r="BI158" s="31"/>
      <c r="BJ158" s="31"/>
      <c r="BK158" s="32"/>
      <c r="BL158" s="32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125" t="str">
        <f t="shared" si="317"/>
        <v>○</v>
      </c>
      <c r="CA158" s="110">
        <f t="shared" si="339"/>
        <v>0</v>
      </c>
      <c r="CB158" s="30">
        <f t="shared" si="340"/>
        <v>0</v>
      </c>
      <c r="CC158" s="34"/>
      <c r="CD158" s="34"/>
      <c r="CE158" s="34"/>
      <c r="CF158" s="91"/>
      <c r="CG158" s="91"/>
      <c r="CH158" s="130" t="str">
        <f t="shared" si="318"/>
        <v>○</v>
      </c>
      <c r="CI158" s="30">
        <f t="shared" si="319"/>
        <v>0</v>
      </c>
      <c r="CJ158" s="35">
        <f t="shared" si="341"/>
        <v>0</v>
      </c>
      <c r="CK158" s="36">
        <f t="shared" si="342"/>
        <v>0</v>
      </c>
      <c r="CL158" s="34"/>
      <c r="CM158" s="34"/>
      <c r="CN158" s="34"/>
      <c r="CO158" s="37"/>
      <c r="CP158" s="37"/>
      <c r="CQ158" s="130" t="str">
        <f t="shared" si="320"/>
        <v>○</v>
      </c>
      <c r="CR158" s="30">
        <f t="shared" si="321"/>
        <v>0</v>
      </c>
      <c r="CS158" s="38">
        <f t="shared" si="343"/>
        <v>0</v>
      </c>
      <c r="CT158" s="38">
        <f t="shared" si="344"/>
        <v>0</v>
      </c>
      <c r="CU158" s="34"/>
      <c r="CV158" s="34"/>
      <c r="CW158" s="34"/>
      <c r="CX158" s="34"/>
      <c r="CY158" s="34"/>
      <c r="CZ158" s="33"/>
      <c r="DA158" s="33"/>
      <c r="DB158" s="33"/>
      <c r="DC158" s="33"/>
      <c r="DD158" s="130" t="str">
        <f t="shared" si="322"/>
        <v>○</v>
      </c>
      <c r="DE158" s="30">
        <f t="shared" si="323"/>
        <v>0</v>
      </c>
      <c r="DF158" s="38">
        <f t="shared" si="345"/>
        <v>0</v>
      </c>
      <c r="DG158" s="34"/>
      <c r="DH158" s="34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130" t="str">
        <f t="shared" si="324"/>
        <v>○</v>
      </c>
      <c r="DV158" s="101">
        <f t="shared" si="325"/>
        <v>0</v>
      </c>
      <c r="DW158" s="42">
        <f t="shared" si="346"/>
        <v>0</v>
      </c>
      <c r="DX158" s="43"/>
      <c r="DY158" s="4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130" t="str">
        <f t="shared" si="326"/>
        <v>○</v>
      </c>
      <c r="EM158" s="30">
        <f t="shared" si="327"/>
        <v>0</v>
      </c>
      <c r="EN158" s="103">
        <f t="shared" si="347"/>
        <v>0</v>
      </c>
      <c r="EO158" s="43"/>
      <c r="EP158" s="34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130" t="str">
        <f t="shared" si="328"/>
        <v>○</v>
      </c>
      <c r="FD158" s="107">
        <f t="shared" si="329"/>
        <v>0</v>
      </c>
      <c r="FE158" s="39"/>
      <c r="FF158" s="29"/>
      <c r="FG158" s="40">
        <f t="shared" si="330"/>
        <v>0</v>
      </c>
      <c r="FI158" s="30">
        <f t="shared" si="337"/>
        <v>0</v>
      </c>
      <c r="FJ158" s="30">
        <f t="shared" si="338"/>
        <v>0</v>
      </c>
      <c r="FK158" s="34">
        <f t="shared" si="331"/>
        <v>0</v>
      </c>
      <c r="FL158" s="34">
        <f t="shared" si="332"/>
        <v>0</v>
      </c>
      <c r="FM158" s="34">
        <f t="shared" si="333"/>
        <v>0</v>
      </c>
      <c r="FN158" s="34">
        <f t="shared" si="334"/>
        <v>0</v>
      </c>
      <c r="FO158" s="34">
        <f t="shared" si="335"/>
        <v>0</v>
      </c>
      <c r="FP158" s="210">
        <f t="shared" si="336"/>
        <v>0</v>
      </c>
    </row>
    <row r="159" spans="1:172" s="44" customFormat="1" ht="14.45" hidden="1" customHeight="1">
      <c r="A159" s="137"/>
      <c r="B159" s="29"/>
      <c r="C159" s="29"/>
      <c r="D159" s="29"/>
      <c r="E159" s="119"/>
      <c r="F159" s="30">
        <f t="shared" si="309"/>
        <v>0</v>
      </c>
      <c r="G159" s="30">
        <f t="shared" si="310"/>
        <v>0</v>
      </c>
      <c r="H159" s="31"/>
      <c r="I159" s="31"/>
      <c r="J159" s="31"/>
      <c r="K159" s="31"/>
      <c r="L159" s="31"/>
      <c r="M159" s="31"/>
      <c r="N159" s="30">
        <f t="shared" si="311"/>
        <v>0</v>
      </c>
      <c r="O159" s="31"/>
      <c r="P159" s="31"/>
      <c r="Q159" s="31"/>
      <c r="R159" s="31"/>
      <c r="S159" s="31"/>
      <c r="T159" s="31"/>
      <c r="U159" s="30"/>
      <c r="V159" s="31"/>
      <c r="W159" s="31"/>
      <c r="X159" s="31"/>
      <c r="Y159" s="31"/>
      <c r="Z159" s="31"/>
      <c r="AA159" s="31"/>
      <c r="AB159" s="31"/>
      <c r="AC159" s="30"/>
      <c r="AD159" s="31"/>
      <c r="AE159" s="31"/>
      <c r="AF159" s="31"/>
      <c r="AG159" s="31"/>
      <c r="AH159" s="31"/>
      <c r="AI159" s="31"/>
      <c r="AJ159" s="30">
        <f t="shared" si="312"/>
        <v>0</v>
      </c>
      <c r="AK159" s="30">
        <f t="shared" si="313"/>
        <v>0</v>
      </c>
      <c r="AL159" s="31"/>
      <c r="AM159" s="31"/>
      <c r="AN159" s="31"/>
      <c r="AO159" s="31"/>
      <c r="AP159" s="31"/>
      <c r="AQ159" s="31"/>
      <c r="AR159" s="30">
        <f t="shared" si="314"/>
        <v>0</v>
      </c>
      <c r="AS159" s="31"/>
      <c r="AT159" s="31"/>
      <c r="AU159" s="31"/>
      <c r="AV159" s="31"/>
      <c r="AW159" s="31"/>
      <c r="AX159" s="31"/>
      <c r="AY159" s="30">
        <f t="shared" si="315"/>
        <v>0</v>
      </c>
      <c r="AZ159" s="31"/>
      <c r="BA159" s="31"/>
      <c r="BB159" s="31"/>
      <c r="BC159" s="31"/>
      <c r="BD159" s="31"/>
      <c r="BE159" s="31"/>
      <c r="BF159" s="31"/>
      <c r="BG159" s="30">
        <f t="shared" si="316"/>
        <v>0</v>
      </c>
      <c r="BH159" s="31"/>
      <c r="BI159" s="31"/>
      <c r="BJ159" s="31"/>
      <c r="BK159" s="32"/>
      <c r="BL159" s="32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125" t="str">
        <f t="shared" si="317"/>
        <v>○</v>
      </c>
      <c r="CA159" s="110">
        <f t="shared" si="339"/>
        <v>0</v>
      </c>
      <c r="CB159" s="30">
        <f t="shared" si="340"/>
        <v>0</v>
      </c>
      <c r="CC159" s="34"/>
      <c r="CD159" s="34"/>
      <c r="CE159" s="34"/>
      <c r="CF159" s="91"/>
      <c r="CG159" s="91"/>
      <c r="CH159" s="130" t="str">
        <f t="shared" si="318"/>
        <v>○</v>
      </c>
      <c r="CI159" s="30">
        <f t="shared" si="319"/>
        <v>0</v>
      </c>
      <c r="CJ159" s="35">
        <f t="shared" si="341"/>
        <v>0</v>
      </c>
      <c r="CK159" s="36">
        <f t="shared" si="342"/>
        <v>0</v>
      </c>
      <c r="CL159" s="34"/>
      <c r="CM159" s="34"/>
      <c r="CN159" s="34"/>
      <c r="CO159" s="37"/>
      <c r="CP159" s="37"/>
      <c r="CQ159" s="130" t="str">
        <f t="shared" si="320"/>
        <v>○</v>
      </c>
      <c r="CR159" s="30">
        <f t="shared" si="321"/>
        <v>0</v>
      </c>
      <c r="CS159" s="38">
        <f t="shared" si="343"/>
        <v>0</v>
      </c>
      <c r="CT159" s="38">
        <f t="shared" si="344"/>
        <v>0</v>
      </c>
      <c r="CU159" s="34"/>
      <c r="CV159" s="34"/>
      <c r="CW159" s="34"/>
      <c r="CX159" s="34"/>
      <c r="CY159" s="34"/>
      <c r="CZ159" s="33"/>
      <c r="DA159" s="33"/>
      <c r="DB159" s="33"/>
      <c r="DC159" s="33"/>
      <c r="DD159" s="130" t="str">
        <f t="shared" si="322"/>
        <v>○</v>
      </c>
      <c r="DE159" s="30">
        <f t="shared" si="323"/>
        <v>0</v>
      </c>
      <c r="DF159" s="38">
        <f t="shared" si="345"/>
        <v>0</v>
      </c>
      <c r="DG159" s="34"/>
      <c r="DH159" s="34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130" t="str">
        <f t="shared" si="324"/>
        <v>○</v>
      </c>
      <c r="DV159" s="101">
        <f t="shared" si="325"/>
        <v>0</v>
      </c>
      <c r="DW159" s="42">
        <f t="shared" si="346"/>
        <v>0</v>
      </c>
      <c r="DX159" s="43"/>
      <c r="DY159" s="4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130" t="str">
        <f t="shared" si="326"/>
        <v>○</v>
      </c>
      <c r="EM159" s="30">
        <f t="shared" si="327"/>
        <v>0</v>
      </c>
      <c r="EN159" s="103">
        <f t="shared" si="347"/>
        <v>0</v>
      </c>
      <c r="EO159" s="43"/>
      <c r="EP159" s="34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130" t="str">
        <f t="shared" si="328"/>
        <v>○</v>
      </c>
      <c r="FD159" s="107">
        <f t="shared" si="329"/>
        <v>0</v>
      </c>
      <c r="FE159" s="39"/>
      <c r="FF159" s="29"/>
      <c r="FG159" s="40">
        <f t="shared" si="330"/>
        <v>0</v>
      </c>
      <c r="FI159" s="30">
        <f t="shared" si="337"/>
        <v>0</v>
      </c>
      <c r="FJ159" s="30">
        <f t="shared" si="338"/>
        <v>0</v>
      </c>
      <c r="FK159" s="34">
        <f t="shared" si="331"/>
        <v>0</v>
      </c>
      <c r="FL159" s="34">
        <f t="shared" si="332"/>
        <v>0</v>
      </c>
      <c r="FM159" s="34">
        <f t="shared" si="333"/>
        <v>0</v>
      </c>
      <c r="FN159" s="34">
        <f t="shared" si="334"/>
        <v>0</v>
      </c>
      <c r="FO159" s="34">
        <f t="shared" si="335"/>
        <v>0</v>
      </c>
      <c r="FP159" s="210">
        <f t="shared" si="336"/>
        <v>0</v>
      </c>
    </row>
    <row r="160" spans="1:172" s="44" customFormat="1" ht="14.45" hidden="1" customHeight="1">
      <c r="A160" s="137"/>
      <c r="B160" s="29"/>
      <c r="C160" s="29"/>
      <c r="D160" s="29"/>
      <c r="E160" s="119"/>
      <c r="F160" s="30">
        <f t="shared" si="309"/>
        <v>0</v>
      </c>
      <c r="G160" s="30">
        <f t="shared" si="310"/>
        <v>0</v>
      </c>
      <c r="H160" s="31"/>
      <c r="I160" s="31"/>
      <c r="J160" s="31"/>
      <c r="K160" s="31"/>
      <c r="L160" s="31"/>
      <c r="M160" s="31"/>
      <c r="N160" s="30">
        <f t="shared" si="311"/>
        <v>0</v>
      </c>
      <c r="O160" s="31"/>
      <c r="P160" s="31"/>
      <c r="Q160" s="31"/>
      <c r="R160" s="31"/>
      <c r="S160" s="31"/>
      <c r="T160" s="31"/>
      <c r="U160" s="30"/>
      <c r="V160" s="31"/>
      <c r="W160" s="31"/>
      <c r="X160" s="31"/>
      <c r="Y160" s="31"/>
      <c r="Z160" s="31"/>
      <c r="AA160" s="31"/>
      <c r="AB160" s="31"/>
      <c r="AC160" s="30"/>
      <c r="AD160" s="31"/>
      <c r="AE160" s="31"/>
      <c r="AF160" s="31"/>
      <c r="AG160" s="31"/>
      <c r="AH160" s="31"/>
      <c r="AI160" s="31"/>
      <c r="AJ160" s="30">
        <f t="shared" si="312"/>
        <v>0</v>
      </c>
      <c r="AK160" s="30">
        <f t="shared" si="313"/>
        <v>0</v>
      </c>
      <c r="AL160" s="31"/>
      <c r="AM160" s="31"/>
      <c r="AN160" s="31"/>
      <c r="AO160" s="31"/>
      <c r="AP160" s="31"/>
      <c r="AQ160" s="31"/>
      <c r="AR160" s="30">
        <f t="shared" si="314"/>
        <v>0</v>
      </c>
      <c r="AS160" s="31"/>
      <c r="AT160" s="31"/>
      <c r="AU160" s="31"/>
      <c r="AV160" s="31"/>
      <c r="AW160" s="31"/>
      <c r="AX160" s="31"/>
      <c r="AY160" s="30">
        <f t="shared" si="315"/>
        <v>0</v>
      </c>
      <c r="AZ160" s="31"/>
      <c r="BA160" s="31"/>
      <c r="BB160" s="31"/>
      <c r="BC160" s="31"/>
      <c r="BD160" s="31"/>
      <c r="BE160" s="31"/>
      <c r="BF160" s="31"/>
      <c r="BG160" s="30">
        <f t="shared" si="316"/>
        <v>0</v>
      </c>
      <c r="BH160" s="31"/>
      <c r="BI160" s="31"/>
      <c r="BJ160" s="31"/>
      <c r="BK160" s="32"/>
      <c r="BL160" s="32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125" t="str">
        <f t="shared" si="317"/>
        <v>○</v>
      </c>
      <c r="CA160" s="110">
        <f t="shared" si="339"/>
        <v>0</v>
      </c>
      <c r="CB160" s="30">
        <f t="shared" si="340"/>
        <v>0</v>
      </c>
      <c r="CC160" s="34"/>
      <c r="CD160" s="34"/>
      <c r="CE160" s="34"/>
      <c r="CF160" s="91"/>
      <c r="CG160" s="91"/>
      <c r="CH160" s="130" t="str">
        <f t="shared" si="318"/>
        <v>○</v>
      </c>
      <c r="CI160" s="30">
        <f t="shared" si="319"/>
        <v>0</v>
      </c>
      <c r="CJ160" s="35">
        <f t="shared" si="341"/>
        <v>0</v>
      </c>
      <c r="CK160" s="36">
        <f t="shared" si="342"/>
        <v>0</v>
      </c>
      <c r="CL160" s="34"/>
      <c r="CM160" s="34"/>
      <c r="CN160" s="34"/>
      <c r="CO160" s="37"/>
      <c r="CP160" s="37"/>
      <c r="CQ160" s="130" t="str">
        <f t="shared" si="320"/>
        <v>○</v>
      </c>
      <c r="CR160" s="30">
        <f t="shared" si="321"/>
        <v>0</v>
      </c>
      <c r="CS160" s="38">
        <f t="shared" si="343"/>
        <v>0</v>
      </c>
      <c r="CT160" s="38">
        <f t="shared" si="344"/>
        <v>0</v>
      </c>
      <c r="CU160" s="34"/>
      <c r="CV160" s="34"/>
      <c r="CW160" s="34"/>
      <c r="CX160" s="34"/>
      <c r="CY160" s="34"/>
      <c r="CZ160" s="33"/>
      <c r="DA160" s="33"/>
      <c r="DB160" s="33"/>
      <c r="DC160" s="33"/>
      <c r="DD160" s="130" t="str">
        <f t="shared" si="322"/>
        <v>○</v>
      </c>
      <c r="DE160" s="30">
        <f t="shared" si="323"/>
        <v>0</v>
      </c>
      <c r="DF160" s="38">
        <f t="shared" si="345"/>
        <v>0</v>
      </c>
      <c r="DG160" s="34"/>
      <c r="DH160" s="34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130" t="str">
        <f t="shared" si="324"/>
        <v>○</v>
      </c>
      <c r="DV160" s="101">
        <f t="shared" si="325"/>
        <v>0</v>
      </c>
      <c r="DW160" s="42">
        <f t="shared" si="346"/>
        <v>0</v>
      </c>
      <c r="DX160" s="43"/>
      <c r="DY160" s="4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130" t="str">
        <f t="shared" si="326"/>
        <v>○</v>
      </c>
      <c r="EM160" s="30">
        <f t="shared" si="327"/>
        <v>0</v>
      </c>
      <c r="EN160" s="103">
        <f t="shared" si="347"/>
        <v>0</v>
      </c>
      <c r="EO160" s="43"/>
      <c r="EP160" s="34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130" t="str">
        <f t="shared" si="328"/>
        <v>○</v>
      </c>
      <c r="FD160" s="107">
        <f t="shared" si="329"/>
        <v>0</v>
      </c>
      <c r="FE160" s="39"/>
      <c r="FF160" s="29"/>
      <c r="FG160" s="40">
        <f t="shared" si="330"/>
        <v>0</v>
      </c>
      <c r="FI160" s="30">
        <f t="shared" si="337"/>
        <v>0</v>
      </c>
      <c r="FJ160" s="30">
        <f t="shared" si="338"/>
        <v>0</v>
      </c>
      <c r="FK160" s="34">
        <f t="shared" si="331"/>
        <v>0</v>
      </c>
      <c r="FL160" s="34">
        <f t="shared" si="332"/>
        <v>0</v>
      </c>
      <c r="FM160" s="34">
        <f t="shared" si="333"/>
        <v>0</v>
      </c>
      <c r="FN160" s="34">
        <f t="shared" si="334"/>
        <v>0</v>
      </c>
      <c r="FO160" s="34">
        <f t="shared" si="335"/>
        <v>0</v>
      </c>
      <c r="FP160" s="210">
        <f t="shared" si="336"/>
        <v>0</v>
      </c>
    </row>
    <row r="161" spans="1:172" s="44" customFormat="1" ht="14.45" hidden="1" customHeight="1">
      <c r="A161" s="137"/>
      <c r="B161" s="29"/>
      <c r="C161" s="29"/>
      <c r="D161" s="29"/>
      <c r="E161" s="119"/>
      <c r="F161" s="30">
        <f t="shared" si="309"/>
        <v>0</v>
      </c>
      <c r="G161" s="30">
        <f t="shared" si="310"/>
        <v>0</v>
      </c>
      <c r="H161" s="31"/>
      <c r="I161" s="31"/>
      <c r="J161" s="31"/>
      <c r="K161" s="31"/>
      <c r="L161" s="31"/>
      <c r="M161" s="31"/>
      <c r="N161" s="30">
        <f t="shared" si="311"/>
        <v>0</v>
      </c>
      <c r="O161" s="31"/>
      <c r="P161" s="31"/>
      <c r="Q161" s="31"/>
      <c r="R161" s="31"/>
      <c r="S161" s="31"/>
      <c r="T161" s="31"/>
      <c r="U161" s="30"/>
      <c r="V161" s="31"/>
      <c r="W161" s="31"/>
      <c r="X161" s="31"/>
      <c r="Y161" s="31"/>
      <c r="Z161" s="31"/>
      <c r="AA161" s="31"/>
      <c r="AB161" s="31"/>
      <c r="AC161" s="30"/>
      <c r="AD161" s="31"/>
      <c r="AE161" s="31"/>
      <c r="AF161" s="31"/>
      <c r="AG161" s="31"/>
      <c r="AH161" s="31"/>
      <c r="AI161" s="31"/>
      <c r="AJ161" s="30">
        <f t="shared" si="312"/>
        <v>0</v>
      </c>
      <c r="AK161" s="30">
        <f t="shared" si="313"/>
        <v>0</v>
      </c>
      <c r="AL161" s="31"/>
      <c r="AM161" s="31"/>
      <c r="AN161" s="31"/>
      <c r="AO161" s="31"/>
      <c r="AP161" s="31"/>
      <c r="AQ161" s="31"/>
      <c r="AR161" s="30">
        <f t="shared" si="314"/>
        <v>0</v>
      </c>
      <c r="AS161" s="31"/>
      <c r="AT161" s="31"/>
      <c r="AU161" s="31"/>
      <c r="AV161" s="31"/>
      <c r="AW161" s="31"/>
      <c r="AX161" s="31"/>
      <c r="AY161" s="30">
        <f t="shared" si="315"/>
        <v>0</v>
      </c>
      <c r="AZ161" s="31"/>
      <c r="BA161" s="31"/>
      <c r="BB161" s="31"/>
      <c r="BC161" s="31"/>
      <c r="BD161" s="31"/>
      <c r="BE161" s="31"/>
      <c r="BF161" s="31"/>
      <c r="BG161" s="30">
        <f t="shared" si="316"/>
        <v>0</v>
      </c>
      <c r="BH161" s="31"/>
      <c r="BI161" s="31"/>
      <c r="BJ161" s="31"/>
      <c r="BK161" s="32"/>
      <c r="BL161" s="32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125" t="str">
        <f t="shared" si="317"/>
        <v>○</v>
      </c>
      <c r="CA161" s="110">
        <f t="shared" si="339"/>
        <v>0</v>
      </c>
      <c r="CB161" s="30">
        <f t="shared" si="340"/>
        <v>0</v>
      </c>
      <c r="CC161" s="34"/>
      <c r="CD161" s="34"/>
      <c r="CE161" s="34"/>
      <c r="CF161" s="91"/>
      <c r="CG161" s="91"/>
      <c r="CH161" s="130" t="str">
        <f t="shared" si="318"/>
        <v>○</v>
      </c>
      <c r="CI161" s="30">
        <f t="shared" si="319"/>
        <v>0</v>
      </c>
      <c r="CJ161" s="35">
        <f t="shared" si="341"/>
        <v>0</v>
      </c>
      <c r="CK161" s="36">
        <f t="shared" si="342"/>
        <v>0</v>
      </c>
      <c r="CL161" s="34"/>
      <c r="CM161" s="34"/>
      <c r="CN161" s="34"/>
      <c r="CO161" s="37"/>
      <c r="CP161" s="37"/>
      <c r="CQ161" s="130" t="str">
        <f t="shared" si="320"/>
        <v>○</v>
      </c>
      <c r="CR161" s="30">
        <f t="shared" si="321"/>
        <v>0</v>
      </c>
      <c r="CS161" s="38">
        <f t="shared" si="343"/>
        <v>0</v>
      </c>
      <c r="CT161" s="38">
        <f t="shared" si="344"/>
        <v>0</v>
      </c>
      <c r="CU161" s="34"/>
      <c r="CV161" s="34"/>
      <c r="CW161" s="34"/>
      <c r="CX161" s="34"/>
      <c r="CY161" s="34"/>
      <c r="CZ161" s="33"/>
      <c r="DA161" s="33"/>
      <c r="DB161" s="33"/>
      <c r="DC161" s="33"/>
      <c r="DD161" s="130" t="str">
        <f t="shared" si="322"/>
        <v>○</v>
      </c>
      <c r="DE161" s="30">
        <f t="shared" si="323"/>
        <v>0</v>
      </c>
      <c r="DF161" s="38">
        <f t="shared" si="345"/>
        <v>0</v>
      </c>
      <c r="DG161" s="34"/>
      <c r="DH161" s="34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130" t="str">
        <f t="shared" si="324"/>
        <v>○</v>
      </c>
      <c r="DV161" s="101">
        <f t="shared" si="325"/>
        <v>0</v>
      </c>
      <c r="DW161" s="42">
        <f t="shared" si="346"/>
        <v>0</v>
      </c>
      <c r="DX161" s="43"/>
      <c r="DY161" s="4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130" t="str">
        <f t="shared" si="326"/>
        <v>○</v>
      </c>
      <c r="EM161" s="30">
        <f t="shared" si="327"/>
        <v>0</v>
      </c>
      <c r="EN161" s="103">
        <f t="shared" si="347"/>
        <v>0</v>
      </c>
      <c r="EO161" s="43"/>
      <c r="EP161" s="34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130" t="str">
        <f t="shared" si="328"/>
        <v>○</v>
      </c>
      <c r="FD161" s="107">
        <f t="shared" si="329"/>
        <v>0</v>
      </c>
      <c r="FE161" s="39"/>
      <c r="FF161" s="29"/>
      <c r="FG161" s="40">
        <f t="shared" si="330"/>
        <v>0</v>
      </c>
      <c r="FI161" s="30">
        <f t="shared" si="337"/>
        <v>0</v>
      </c>
      <c r="FJ161" s="30">
        <f t="shared" si="338"/>
        <v>0</v>
      </c>
      <c r="FK161" s="34">
        <f t="shared" si="331"/>
        <v>0</v>
      </c>
      <c r="FL161" s="34">
        <f t="shared" si="332"/>
        <v>0</v>
      </c>
      <c r="FM161" s="34">
        <f t="shared" si="333"/>
        <v>0</v>
      </c>
      <c r="FN161" s="34">
        <f t="shared" si="334"/>
        <v>0</v>
      </c>
      <c r="FO161" s="34">
        <f t="shared" si="335"/>
        <v>0</v>
      </c>
      <c r="FP161" s="210">
        <f t="shared" si="336"/>
        <v>0</v>
      </c>
    </row>
    <row r="162" spans="1:172" s="44" customFormat="1" ht="14.45" hidden="1" customHeight="1">
      <c r="A162" s="137"/>
      <c r="B162" s="29"/>
      <c r="C162" s="29"/>
      <c r="D162" s="29"/>
      <c r="E162" s="119"/>
      <c r="F162" s="30">
        <f t="shared" si="309"/>
        <v>0</v>
      </c>
      <c r="G162" s="30">
        <f t="shared" si="310"/>
        <v>0</v>
      </c>
      <c r="H162" s="31"/>
      <c r="I162" s="31"/>
      <c r="J162" s="31"/>
      <c r="K162" s="31"/>
      <c r="L162" s="31"/>
      <c r="M162" s="31"/>
      <c r="N162" s="30">
        <f t="shared" si="311"/>
        <v>0</v>
      </c>
      <c r="O162" s="31"/>
      <c r="P162" s="31"/>
      <c r="Q162" s="31"/>
      <c r="R162" s="31"/>
      <c r="S162" s="31"/>
      <c r="T162" s="31"/>
      <c r="U162" s="30"/>
      <c r="V162" s="31"/>
      <c r="W162" s="31"/>
      <c r="X162" s="31"/>
      <c r="Y162" s="31"/>
      <c r="Z162" s="31"/>
      <c r="AA162" s="31"/>
      <c r="AB162" s="31"/>
      <c r="AC162" s="30"/>
      <c r="AD162" s="31"/>
      <c r="AE162" s="31"/>
      <c r="AF162" s="31"/>
      <c r="AG162" s="31"/>
      <c r="AH162" s="31"/>
      <c r="AI162" s="31"/>
      <c r="AJ162" s="30">
        <f t="shared" si="312"/>
        <v>0</v>
      </c>
      <c r="AK162" s="30">
        <f t="shared" si="313"/>
        <v>0</v>
      </c>
      <c r="AL162" s="31"/>
      <c r="AM162" s="31"/>
      <c r="AN162" s="31"/>
      <c r="AO162" s="31"/>
      <c r="AP162" s="31"/>
      <c r="AQ162" s="31"/>
      <c r="AR162" s="30">
        <f t="shared" si="314"/>
        <v>0</v>
      </c>
      <c r="AS162" s="31"/>
      <c r="AT162" s="31"/>
      <c r="AU162" s="31"/>
      <c r="AV162" s="31"/>
      <c r="AW162" s="31"/>
      <c r="AX162" s="31"/>
      <c r="AY162" s="30">
        <f t="shared" si="315"/>
        <v>0</v>
      </c>
      <c r="AZ162" s="31"/>
      <c r="BA162" s="31"/>
      <c r="BB162" s="31"/>
      <c r="BC162" s="31"/>
      <c r="BD162" s="31"/>
      <c r="BE162" s="31"/>
      <c r="BF162" s="31"/>
      <c r="BG162" s="30">
        <f t="shared" si="316"/>
        <v>0</v>
      </c>
      <c r="BH162" s="31"/>
      <c r="BI162" s="31"/>
      <c r="BJ162" s="31"/>
      <c r="BK162" s="32"/>
      <c r="BL162" s="32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125" t="str">
        <f t="shared" si="317"/>
        <v>○</v>
      </c>
      <c r="CA162" s="110">
        <f t="shared" si="339"/>
        <v>0</v>
      </c>
      <c r="CB162" s="30">
        <f t="shared" si="340"/>
        <v>0</v>
      </c>
      <c r="CC162" s="34"/>
      <c r="CD162" s="34"/>
      <c r="CE162" s="34"/>
      <c r="CF162" s="91"/>
      <c r="CG162" s="91"/>
      <c r="CH162" s="130" t="str">
        <f t="shared" si="318"/>
        <v>○</v>
      </c>
      <c r="CI162" s="30">
        <f t="shared" si="319"/>
        <v>0</v>
      </c>
      <c r="CJ162" s="35">
        <f t="shared" si="341"/>
        <v>0</v>
      </c>
      <c r="CK162" s="36">
        <f t="shared" si="342"/>
        <v>0</v>
      </c>
      <c r="CL162" s="34"/>
      <c r="CM162" s="34"/>
      <c r="CN162" s="34"/>
      <c r="CO162" s="37"/>
      <c r="CP162" s="37"/>
      <c r="CQ162" s="130" t="str">
        <f t="shared" si="320"/>
        <v>○</v>
      </c>
      <c r="CR162" s="30">
        <f t="shared" si="321"/>
        <v>0</v>
      </c>
      <c r="CS162" s="38">
        <f t="shared" si="343"/>
        <v>0</v>
      </c>
      <c r="CT162" s="38">
        <f t="shared" si="344"/>
        <v>0</v>
      </c>
      <c r="CU162" s="34"/>
      <c r="CV162" s="34"/>
      <c r="CW162" s="34"/>
      <c r="CX162" s="34"/>
      <c r="CY162" s="34"/>
      <c r="CZ162" s="33"/>
      <c r="DA162" s="33"/>
      <c r="DB162" s="33"/>
      <c r="DC162" s="33"/>
      <c r="DD162" s="130" t="str">
        <f t="shared" si="322"/>
        <v>○</v>
      </c>
      <c r="DE162" s="30">
        <f t="shared" si="323"/>
        <v>0</v>
      </c>
      <c r="DF162" s="38">
        <f t="shared" si="345"/>
        <v>0</v>
      </c>
      <c r="DG162" s="34"/>
      <c r="DH162" s="34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130" t="str">
        <f t="shared" si="324"/>
        <v>○</v>
      </c>
      <c r="DV162" s="101">
        <f t="shared" si="325"/>
        <v>0</v>
      </c>
      <c r="DW162" s="42">
        <f t="shared" si="346"/>
        <v>0</v>
      </c>
      <c r="DX162" s="43"/>
      <c r="DY162" s="4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130" t="str">
        <f t="shared" si="326"/>
        <v>○</v>
      </c>
      <c r="EM162" s="30">
        <f t="shared" si="327"/>
        <v>0</v>
      </c>
      <c r="EN162" s="103">
        <f t="shared" si="347"/>
        <v>0</v>
      </c>
      <c r="EO162" s="43"/>
      <c r="EP162" s="34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130" t="str">
        <f t="shared" si="328"/>
        <v>○</v>
      </c>
      <c r="FD162" s="107">
        <f t="shared" si="329"/>
        <v>0</v>
      </c>
      <c r="FE162" s="39"/>
      <c r="FF162" s="29"/>
      <c r="FG162" s="40">
        <f t="shared" si="330"/>
        <v>0</v>
      </c>
      <c r="FI162" s="30">
        <f t="shared" si="337"/>
        <v>0</v>
      </c>
      <c r="FJ162" s="30">
        <f t="shared" si="338"/>
        <v>0</v>
      </c>
      <c r="FK162" s="34">
        <f t="shared" si="331"/>
        <v>0</v>
      </c>
      <c r="FL162" s="34">
        <f t="shared" si="332"/>
        <v>0</v>
      </c>
      <c r="FM162" s="34">
        <f t="shared" si="333"/>
        <v>0</v>
      </c>
      <c r="FN162" s="34">
        <f t="shared" si="334"/>
        <v>0</v>
      </c>
      <c r="FO162" s="34">
        <f t="shared" si="335"/>
        <v>0</v>
      </c>
      <c r="FP162" s="210">
        <f t="shared" si="336"/>
        <v>0</v>
      </c>
    </row>
    <row r="163" spans="1:172" s="44" customFormat="1" ht="14.45" hidden="1" customHeight="1">
      <c r="A163" s="137"/>
      <c r="B163" s="29"/>
      <c r="C163" s="29"/>
      <c r="D163" s="29"/>
      <c r="E163" s="119"/>
      <c r="F163" s="30">
        <f t="shared" si="309"/>
        <v>0</v>
      </c>
      <c r="G163" s="30">
        <f t="shared" si="310"/>
        <v>0</v>
      </c>
      <c r="H163" s="31"/>
      <c r="I163" s="31"/>
      <c r="J163" s="31"/>
      <c r="K163" s="31"/>
      <c r="L163" s="31"/>
      <c r="M163" s="31"/>
      <c r="N163" s="30">
        <f t="shared" si="311"/>
        <v>0</v>
      </c>
      <c r="O163" s="31"/>
      <c r="P163" s="31"/>
      <c r="Q163" s="31"/>
      <c r="R163" s="31"/>
      <c r="S163" s="31"/>
      <c r="T163" s="31"/>
      <c r="U163" s="30"/>
      <c r="V163" s="31"/>
      <c r="W163" s="31"/>
      <c r="X163" s="31"/>
      <c r="Y163" s="31"/>
      <c r="Z163" s="31"/>
      <c r="AA163" s="31"/>
      <c r="AB163" s="31"/>
      <c r="AC163" s="30"/>
      <c r="AD163" s="31"/>
      <c r="AE163" s="31"/>
      <c r="AF163" s="31"/>
      <c r="AG163" s="31"/>
      <c r="AH163" s="31"/>
      <c r="AI163" s="31"/>
      <c r="AJ163" s="30">
        <f t="shared" si="312"/>
        <v>0</v>
      </c>
      <c r="AK163" s="30">
        <f t="shared" si="313"/>
        <v>0</v>
      </c>
      <c r="AL163" s="31"/>
      <c r="AM163" s="31"/>
      <c r="AN163" s="31"/>
      <c r="AO163" s="31"/>
      <c r="AP163" s="31"/>
      <c r="AQ163" s="31"/>
      <c r="AR163" s="30">
        <f t="shared" si="314"/>
        <v>0</v>
      </c>
      <c r="AS163" s="31"/>
      <c r="AT163" s="31"/>
      <c r="AU163" s="31"/>
      <c r="AV163" s="31"/>
      <c r="AW163" s="31"/>
      <c r="AX163" s="31"/>
      <c r="AY163" s="30">
        <f t="shared" si="315"/>
        <v>0</v>
      </c>
      <c r="AZ163" s="31"/>
      <c r="BA163" s="31"/>
      <c r="BB163" s="31"/>
      <c r="BC163" s="31"/>
      <c r="BD163" s="31"/>
      <c r="BE163" s="31"/>
      <c r="BF163" s="31"/>
      <c r="BG163" s="30">
        <f t="shared" si="316"/>
        <v>0</v>
      </c>
      <c r="BH163" s="31"/>
      <c r="BI163" s="31"/>
      <c r="BJ163" s="31"/>
      <c r="BK163" s="32"/>
      <c r="BL163" s="32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125" t="str">
        <f t="shared" si="317"/>
        <v>○</v>
      </c>
      <c r="CA163" s="110">
        <f t="shared" si="339"/>
        <v>0</v>
      </c>
      <c r="CB163" s="30">
        <f t="shared" si="340"/>
        <v>0</v>
      </c>
      <c r="CC163" s="34"/>
      <c r="CD163" s="34"/>
      <c r="CE163" s="34"/>
      <c r="CF163" s="91"/>
      <c r="CG163" s="91"/>
      <c r="CH163" s="130" t="str">
        <f t="shared" si="318"/>
        <v>○</v>
      </c>
      <c r="CI163" s="30">
        <f t="shared" si="319"/>
        <v>0</v>
      </c>
      <c r="CJ163" s="35">
        <f t="shared" si="341"/>
        <v>0</v>
      </c>
      <c r="CK163" s="36">
        <f t="shared" si="342"/>
        <v>0</v>
      </c>
      <c r="CL163" s="34"/>
      <c r="CM163" s="34"/>
      <c r="CN163" s="34"/>
      <c r="CO163" s="37"/>
      <c r="CP163" s="37"/>
      <c r="CQ163" s="130" t="str">
        <f t="shared" si="320"/>
        <v>○</v>
      </c>
      <c r="CR163" s="30">
        <f t="shared" si="321"/>
        <v>0</v>
      </c>
      <c r="CS163" s="38">
        <f t="shared" si="343"/>
        <v>0</v>
      </c>
      <c r="CT163" s="38">
        <f t="shared" si="344"/>
        <v>0</v>
      </c>
      <c r="CU163" s="34"/>
      <c r="CV163" s="34"/>
      <c r="CW163" s="34"/>
      <c r="CX163" s="34"/>
      <c r="CY163" s="34"/>
      <c r="CZ163" s="33"/>
      <c r="DA163" s="33"/>
      <c r="DB163" s="33"/>
      <c r="DC163" s="33"/>
      <c r="DD163" s="130" t="str">
        <f t="shared" si="322"/>
        <v>○</v>
      </c>
      <c r="DE163" s="30">
        <f t="shared" si="323"/>
        <v>0</v>
      </c>
      <c r="DF163" s="38">
        <f t="shared" si="345"/>
        <v>0</v>
      </c>
      <c r="DG163" s="34"/>
      <c r="DH163" s="34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130" t="str">
        <f t="shared" si="324"/>
        <v>○</v>
      </c>
      <c r="DV163" s="101">
        <f t="shared" si="325"/>
        <v>0</v>
      </c>
      <c r="DW163" s="42">
        <f t="shared" si="346"/>
        <v>0</v>
      </c>
      <c r="DX163" s="43"/>
      <c r="DY163" s="4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130" t="str">
        <f t="shared" si="326"/>
        <v>○</v>
      </c>
      <c r="EM163" s="30">
        <f t="shared" si="327"/>
        <v>0</v>
      </c>
      <c r="EN163" s="103">
        <f t="shared" si="347"/>
        <v>0</v>
      </c>
      <c r="EO163" s="43"/>
      <c r="EP163" s="34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130" t="str">
        <f t="shared" si="328"/>
        <v>○</v>
      </c>
      <c r="FD163" s="107">
        <f t="shared" si="329"/>
        <v>0</v>
      </c>
      <c r="FE163" s="39"/>
      <c r="FF163" s="29"/>
      <c r="FG163" s="40">
        <f t="shared" si="330"/>
        <v>0</v>
      </c>
      <c r="FI163" s="30">
        <f t="shared" si="337"/>
        <v>0</v>
      </c>
      <c r="FJ163" s="30">
        <f t="shared" si="338"/>
        <v>0</v>
      </c>
      <c r="FK163" s="34">
        <f t="shared" si="331"/>
        <v>0</v>
      </c>
      <c r="FL163" s="34">
        <f t="shared" si="332"/>
        <v>0</v>
      </c>
      <c r="FM163" s="34">
        <f t="shared" si="333"/>
        <v>0</v>
      </c>
      <c r="FN163" s="34">
        <f t="shared" si="334"/>
        <v>0</v>
      </c>
      <c r="FO163" s="34">
        <f t="shared" si="335"/>
        <v>0</v>
      </c>
      <c r="FP163" s="210">
        <f t="shared" si="336"/>
        <v>0</v>
      </c>
    </row>
    <row r="164" spans="1:172" s="44" customFormat="1" ht="14.45" hidden="1" customHeight="1">
      <c r="A164" s="137"/>
      <c r="B164" s="29"/>
      <c r="C164" s="29"/>
      <c r="D164" s="29"/>
      <c r="E164" s="119"/>
      <c r="F164" s="30">
        <f t="shared" si="309"/>
        <v>0</v>
      </c>
      <c r="G164" s="30">
        <f t="shared" si="310"/>
        <v>0</v>
      </c>
      <c r="H164" s="31"/>
      <c r="I164" s="31"/>
      <c r="J164" s="31"/>
      <c r="K164" s="31"/>
      <c r="L164" s="31"/>
      <c r="M164" s="31"/>
      <c r="N164" s="30">
        <f t="shared" si="311"/>
        <v>0</v>
      </c>
      <c r="O164" s="31"/>
      <c r="P164" s="31"/>
      <c r="Q164" s="31"/>
      <c r="R164" s="31"/>
      <c r="S164" s="31"/>
      <c r="T164" s="31"/>
      <c r="U164" s="30"/>
      <c r="V164" s="31"/>
      <c r="W164" s="31"/>
      <c r="X164" s="31"/>
      <c r="Y164" s="31"/>
      <c r="Z164" s="31"/>
      <c r="AA164" s="31"/>
      <c r="AB164" s="31"/>
      <c r="AC164" s="30"/>
      <c r="AD164" s="31"/>
      <c r="AE164" s="31"/>
      <c r="AF164" s="31"/>
      <c r="AG164" s="31"/>
      <c r="AH164" s="31"/>
      <c r="AI164" s="31"/>
      <c r="AJ164" s="30">
        <f t="shared" si="312"/>
        <v>0</v>
      </c>
      <c r="AK164" s="30">
        <f t="shared" si="313"/>
        <v>0</v>
      </c>
      <c r="AL164" s="31"/>
      <c r="AM164" s="31"/>
      <c r="AN164" s="31"/>
      <c r="AO164" s="31"/>
      <c r="AP164" s="31"/>
      <c r="AQ164" s="31"/>
      <c r="AR164" s="30">
        <f t="shared" si="314"/>
        <v>0</v>
      </c>
      <c r="AS164" s="31"/>
      <c r="AT164" s="31"/>
      <c r="AU164" s="31"/>
      <c r="AV164" s="31"/>
      <c r="AW164" s="31"/>
      <c r="AX164" s="31"/>
      <c r="AY164" s="30">
        <f t="shared" si="315"/>
        <v>0</v>
      </c>
      <c r="AZ164" s="31"/>
      <c r="BA164" s="31"/>
      <c r="BB164" s="31"/>
      <c r="BC164" s="31"/>
      <c r="BD164" s="31"/>
      <c r="BE164" s="31"/>
      <c r="BF164" s="31"/>
      <c r="BG164" s="30">
        <f t="shared" si="316"/>
        <v>0</v>
      </c>
      <c r="BH164" s="31"/>
      <c r="BI164" s="31"/>
      <c r="BJ164" s="31"/>
      <c r="BK164" s="32"/>
      <c r="BL164" s="32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125" t="str">
        <f t="shared" si="317"/>
        <v>○</v>
      </c>
      <c r="CA164" s="110">
        <f t="shared" si="339"/>
        <v>0</v>
      </c>
      <c r="CB164" s="30">
        <f t="shared" si="340"/>
        <v>0</v>
      </c>
      <c r="CC164" s="34"/>
      <c r="CD164" s="34"/>
      <c r="CE164" s="34"/>
      <c r="CF164" s="91"/>
      <c r="CG164" s="91"/>
      <c r="CH164" s="130" t="str">
        <f t="shared" si="318"/>
        <v>○</v>
      </c>
      <c r="CI164" s="30">
        <f t="shared" si="319"/>
        <v>0</v>
      </c>
      <c r="CJ164" s="35">
        <f t="shared" si="341"/>
        <v>0</v>
      </c>
      <c r="CK164" s="36">
        <f t="shared" si="342"/>
        <v>0</v>
      </c>
      <c r="CL164" s="34"/>
      <c r="CM164" s="34"/>
      <c r="CN164" s="34"/>
      <c r="CO164" s="37"/>
      <c r="CP164" s="37"/>
      <c r="CQ164" s="130" t="str">
        <f t="shared" si="320"/>
        <v>○</v>
      </c>
      <c r="CR164" s="30">
        <f t="shared" si="321"/>
        <v>0</v>
      </c>
      <c r="CS164" s="38">
        <f t="shared" si="343"/>
        <v>0</v>
      </c>
      <c r="CT164" s="38">
        <f t="shared" si="344"/>
        <v>0</v>
      </c>
      <c r="CU164" s="34"/>
      <c r="CV164" s="34"/>
      <c r="CW164" s="34"/>
      <c r="CX164" s="34"/>
      <c r="CY164" s="34"/>
      <c r="CZ164" s="33"/>
      <c r="DA164" s="33"/>
      <c r="DB164" s="33"/>
      <c r="DC164" s="33"/>
      <c r="DD164" s="130" t="str">
        <f t="shared" si="322"/>
        <v>○</v>
      </c>
      <c r="DE164" s="30">
        <f t="shared" si="323"/>
        <v>0</v>
      </c>
      <c r="DF164" s="38">
        <f t="shared" si="345"/>
        <v>0</v>
      </c>
      <c r="DG164" s="34"/>
      <c r="DH164" s="34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130" t="str">
        <f t="shared" si="324"/>
        <v>○</v>
      </c>
      <c r="DV164" s="101">
        <f t="shared" si="325"/>
        <v>0</v>
      </c>
      <c r="DW164" s="42">
        <f t="shared" si="346"/>
        <v>0</v>
      </c>
      <c r="DX164" s="43"/>
      <c r="DY164" s="4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130" t="str">
        <f t="shared" si="326"/>
        <v>○</v>
      </c>
      <c r="EM164" s="30">
        <f t="shared" si="327"/>
        <v>0</v>
      </c>
      <c r="EN164" s="103">
        <f t="shared" si="347"/>
        <v>0</v>
      </c>
      <c r="EO164" s="43"/>
      <c r="EP164" s="34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130" t="str">
        <f t="shared" si="328"/>
        <v>○</v>
      </c>
      <c r="FD164" s="107">
        <f t="shared" si="329"/>
        <v>0</v>
      </c>
      <c r="FE164" s="39"/>
      <c r="FF164" s="29"/>
      <c r="FG164" s="40">
        <f t="shared" si="330"/>
        <v>0</v>
      </c>
      <c r="FI164" s="30">
        <f t="shared" si="337"/>
        <v>0</v>
      </c>
      <c r="FJ164" s="30">
        <f t="shared" si="338"/>
        <v>0</v>
      </c>
      <c r="FK164" s="34">
        <f t="shared" si="331"/>
        <v>0</v>
      </c>
      <c r="FL164" s="34">
        <f t="shared" si="332"/>
        <v>0</v>
      </c>
      <c r="FM164" s="34">
        <f t="shared" si="333"/>
        <v>0</v>
      </c>
      <c r="FN164" s="34">
        <f t="shared" si="334"/>
        <v>0</v>
      </c>
      <c r="FO164" s="34">
        <f t="shared" si="335"/>
        <v>0</v>
      </c>
      <c r="FP164" s="210">
        <f t="shared" si="336"/>
        <v>0</v>
      </c>
    </row>
    <row r="165" spans="1:172" s="44" customFormat="1" ht="14.45" hidden="1" customHeight="1">
      <c r="A165" s="137"/>
      <c r="B165" s="29"/>
      <c r="C165" s="29"/>
      <c r="D165" s="29"/>
      <c r="E165" s="119"/>
      <c r="F165" s="30">
        <f t="shared" si="309"/>
        <v>0</v>
      </c>
      <c r="G165" s="30">
        <f t="shared" si="310"/>
        <v>0</v>
      </c>
      <c r="H165" s="31"/>
      <c r="I165" s="31"/>
      <c r="J165" s="31"/>
      <c r="K165" s="31"/>
      <c r="L165" s="31"/>
      <c r="M165" s="31"/>
      <c r="N165" s="30">
        <f t="shared" si="311"/>
        <v>0</v>
      </c>
      <c r="O165" s="31"/>
      <c r="P165" s="31"/>
      <c r="Q165" s="31"/>
      <c r="R165" s="31"/>
      <c r="S165" s="31"/>
      <c r="T165" s="31"/>
      <c r="U165" s="30"/>
      <c r="V165" s="31"/>
      <c r="W165" s="31"/>
      <c r="X165" s="31"/>
      <c r="Y165" s="31"/>
      <c r="Z165" s="31"/>
      <c r="AA165" s="31"/>
      <c r="AB165" s="31"/>
      <c r="AC165" s="30"/>
      <c r="AD165" s="31"/>
      <c r="AE165" s="31"/>
      <c r="AF165" s="31"/>
      <c r="AG165" s="31"/>
      <c r="AH165" s="31"/>
      <c r="AI165" s="31"/>
      <c r="AJ165" s="30">
        <f t="shared" si="312"/>
        <v>0</v>
      </c>
      <c r="AK165" s="30">
        <f t="shared" si="313"/>
        <v>0</v>
      </c>
      <c r="AL165" s="31"/>
      <c r="AM165" s="31"/>
      <c r="AN165" s="31"/>
      <c r="AO165" s="31"/>
      <c r="AP165" s="31"/>
      <c r="AQ165" s="31"/>
      <c r="AR165" s="30">
        <f t="shared" si="314"/>
        <v>0</v>
      </c>
      <c r="AS165" s="31"/>
      <c r="AT165" s="31"/>
      <c r="AU165" s="31"/>
      <c r="AV165" s="31"/>
      <c r="AW165" s="31"/>
      <c r="AX165" s="31"/>
      <c r="AY165" s="30">
        <f t="shared" si="315"/>
        <v>0</v>
      </c>
      <c r="AZ165" s="31"/>
      <c r="BA165" s="31"/>
      <c r="BB165" s="31"/>
      <c r="BC165" s="31"/>
      <c r="BD165" s="31"/>
      <c r="BE165" s="31"/>
      <c r="BF165" s="31"/>
      <c r="BG165" s="30">
        <f t="shared" si="316"/>
        <v>0</v>
      </c>
      <c r="BH165" s="31"/>
      <c r="BI165" s="31"/>
      <c r="BJ165" s="31"/>
      <c r="BK165" s="32"/>
      <c r="BL165" s="32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125" t="str">
        <f t="shared" si="317"/>
        <v>○</v>
      </c>
      <c r="CA165" s="110">
        <f t="shared" si="339"/>
        <v>0</v>
      </c>
      <c r="CB165" s="30">
        <f t="shared" si="340"/>
        <v>0</v>
      </c>
      <c r="CC165" s="34"/>
      <c r="CD165" s="34"/>
      <c r="CE165" s="34"/>
      <c r="CF165" s="91"/>
      <c r="CG165" s="91"/>
      <c r="CH165" s="130" t="str">
        <f t="shared" si="318"/>
        <v>○</v>
      </c>
      <c r="CI165" s="30">
        <f t="shared" si="319"/>
        <v>0</v>
      </c>
      <c r="CJ165" s="35">
        <f t="shared" si="341"/>
        <v>0</v>
      </c>
      <c r="CK165" s="36">
        <f t="shared" si="342"/>
        <v>0</v>
      </c>
      <c r="CL165" s="34"/>
      <c r="CM165" s="34"/>
      <c r="CN165" s="34"/>
      <c r="CO165" s="37"/>
      <c r="CP165" s="37"/>
      <c r="CQ165" s="130" t="str">
        <f t="shared" si="320"/>
        <v>○</v>
      </c>
      <c r="CR165" s="30">
        <f t="shared" si="321"/>
        <v>0</v>
      </c>
      <c r="CS165" s="38">
        <f t="shared" si="343"/>
        <v>0</v>
      </c>
      <c r="CT165" s="38">
        <f t="shared" si="344"/>
        <v>0</v>
      </c>
      <c r="CU165" s="34"/>
      <c r="CV165" s="34"/>
      <c r="CW165" s="34"/>
      <c r="CX165" s="34"/>
      <c r="CY165" s="34"/>
      <c r="CZ165" s="33"/>
      <c r="DA165" s="33"/>
      <c r="DB165" s="33"/>
      <c r="DC165" s="33"/>
      <c r="DD165" s="130" t="str">
        <f t="shared" si="322"/>
        <v>○</v>
      </c>
      <c r="DE165" s="30">
        <f t="shared" si="323"/>
        <v>0</v>
      </c>
      <c r="DF165" s="38">
        <f t="shared" si="345"/>
        <v>0</v>
      </c>
      <c r="DG165" s="34"/>
      <c r="DH165" s="34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130" t="str">
        <f t="shared" si="324"/>
        <v>○</v>
      </c>
      <c r="DV165" s="101">
        <f t="shared" si="325"/>
        <v>0</v>
      </c>
      <c r="DW165" s="42">
        <f t="shared" si="346"/>
        <v>0</v>
      </c>
      <c r="DX165" s="43"/>
      <c r="DY165" s="4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130" t="str">
        <f t="shared" si="326"/>
        <v>○</v>
      </c>
      <c r="EM165" s="30">
        <f t="shared" si="327"/>
        <v>0</v>
      </c>
      <c r="EN165" s="103">
        <f t="shared" si="347"/>
        <v>0</v>
      </c>
      <c r="EO165" s="43"/>
      <c r="EP165" s="34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130" t="str">
        <f t="shared" si="328"/>
        <v>○</v>
      </c>
      <c r="FD165" s="107">
        <f t="shared" si="329"/>
        <v>0</v>
      </c>
      <c r="FE165" s="39"/>
      <c r="FF165" s="29"/>
      <c r="FG165" s="40">
        <f t="shared" si="330"/>
        <v>0</v>
      </c>
      <c r="FI165" s="30">
        <f t="shared" si="337"/>
        <v>0</v>
      </c>
      <c r="FJ165" s="30">
        <f t="shared" si="338"/>
        <v>0</v>
      </c>
      <c r="FK165" s="34">
        <f t="shared" si="331"/>
        <v>0</v>
      </c>
      <c r="FL165" s="34">
        <f t="shared" si="332"/>
        <v>0</v>
      </c>
      <c r="FM165" s="34">
        <f t="shared" si="333"/>
        <v>0</v>
      </c>
      <c r="FN165" s="34">
        <f t="shared" si="334"/>
        <v>0</v>
      </c>
      <c r="FO165" s="34">
        <f t="shared" si="335"/>
        <v>0</v>
      </c>
      <c r="FP165" s="210">
        <f t="shared" si="336"/>
        <v>0</v>
      </c>
    </row>
    <row r="166" spans="1:172" s="44" customFormat="1" ht="14.45" hidden="1" customHeight="1">
      <c r="A166" s="137"/>
      <c r="B166" s="29"/>
      <c r="C166" s="29"/>
      <c r="D166" s="29"/>
      <c r="E166" s="119"/>
      <c r="F166" s="30">
        <f t="shared" si="309"/>
        <v>0</v>
      </c>
      <c r="G166" s="30">
        <f t="shared" si="310"/>
        <v>0</v>
      </c>
      <c r="H166" s="31"/>
      <c r="I166" s="31"/>
      <c r="J166" s="31"/>
      <c r="K166" s="31"/>
      <c r="L166" s="31"/>
      <c r="M166" s="31"/>
      <c r="N166" s="30">
        <f t="shared" si="311"/>
        <v>0</v>
      </c>
      <c r="O166" s="31"/>
      <c r="P166" s="31"/>
      <c r="Q166" s="31"/>
      <c r="R166" s="31"/>
      <c r="S166" s="31"/>
      <c r="T166" s="31"/>
      <c r="U166" s="30"/>
      <c r="V166" s="31"/>
      <c r="W166" s="31"/>
      <c r="X166" s="31"/>
      <c r="Y166" s="31"/>
      <c r="Z166" s="31"/>
      <c r="AA166" s="31"/>
      <c r="AB166" s="31"/>
      <c r="AC166" s="30"/>
      <c r="AD166" s="31"/>
      <c r="AE166" s="31"/>
      <c r="AF166" s="31"/>
      <c r="AG166" s="31"/>
      <c r="AH166" s="31"/>
      <c r="AI166" s="31"/>
      <c r="AJ166" s="30">
        <f t="shared" si="312"/>
        <v>0</v>
      </c>
      <c r="AK166" s="30">
        <f t="shared" si="313"/>
        <v>0</v>
      </c>
      <c r="AL166" s="31"/>
      <c r="AM166" s="31"/>
      <c r="AN166" s="31"/>
      <c r="AO166" s="31"/>
      <c r="AP166" s="31"/>
      <c r="AQ166" s="31"/>
      <c r="AR166" s="30">
        <f t="shared" si="314"/>
        <v>0</v>
      </c>
      <c r="AS166" s="31"/>
      <c r="AT166" s="31"/>
      <c r="AU166" s="31"/>
      <c r="AV166" s="31"/>
      <c r="AW166" s="31"/>
      <c r="AX166" s="31"/>
      <c r="AY166" s="30">
        <f t="shared" si="315"/>
        <v>0</v>
      </c>
      <c r="AZ166" s="31"/>
      <c r="BA166" s="31"/>
      <c r="BB166" s="31"/>
      <c r="BC166" s="31"/>
      <c r="BD166" s="31"/>
      <c r="BE166" s="31"/>
      <c r="BF166" s="31"/>
      <c r="BG166" s="30">
        <f t="shared" si="316"/>
        <v>0</v>
      </c>
      <c r="BH166" s="31"/>
      <c r="BI166" s="31"/>
      <c r="BJ166" s="31"/>
      <c r="BK166" s="32"/>
      <c r="BL166" s="32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125" t="str">
        <f t="shared" si="317"/>
        <v>○</v>
      </c>
      <c r="CA166" s="110">
        <f t="shared" si="339"/>
        <v>0</v>
      </c>
      <c r="CB166" s="30">
        <f t="shared" si="340"/>
        <v>0</v>
      </c>
      <c r="CC166" s="34"/>
      <c r="CD166" s="34"/>
      <c r="CE166" s="34"/>
      <c r="CF166" s="91"/>
      <c r="CG166" s="91"/>
      <c r="CH166" s="130" t="str">
        <f t="shared" si="318"/>
        <v>○</v>
      </c>
      <c r="CI166" s="30">
        <f t="shared" si="319"/>
        <v>0</v>
      </c>
      <c r="CJ166" s="35">
        <f t="shared" si="341"/>
        <v>0</v>
      </c>
      <c r="CK166" s="36">
        <f t="shared" si="342"/>
        <v>0</v>
      </c>
      <c r="CL166" s="34"/>
      <c r="CM166" s="34"/>
      <c r="CN166" s="34"/>
      <c r="CO166" s="37"/>
      <c r="CP166" s="37"/>
      <c r="CQ166" s="130" t="str">
        <f t="shared" si="320"/>
        <v>○</v>
      </c>
      <c r="CR166" s="30">
        <f t="shared" si="321"/>
        <v>0</v>
      </c>
      <c r="CS166" s="38">
        <f t="shared" si="343"/>
        <v>0</v>
      </c>
      <c r="CT166" s="38">
        <f t="shared" si="344"/>
        <v>0</v>
      </c>
      <c r="CU166" s="34"/>
      <c r="CV166" s="34"/>
      <c r="CW166" s="34"/>
      <c r="CX166" s="34"/>
      <c r="CY166" s="34"/>
      <c r="CZ166" s="33"/>
      <c r="DA166" s="33"/>
      <c r="DB166" s="33"/>
      <c r="DC166" s="33"/>
      <c r="DD166" s="130" t="str">
        <f t="shared" si="322"/>
        <v>○</v>
      </c>
      <c r="DE166" s="30">
        <f t="shared" si="323"/>
        <v>0</v>
      </c>
      <c r="DF166" s="38">
        <f t="shared" si="345"/>
        <v>0</v>
      </c>
      <c r="DG166" s="34"/>
      <c r="DH166" s="34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130" t="str">
        <f t="shared" si="324"/>
        <v>○</v>
      </c>
      <c r="DV166" s="101">
        <f t="shared" si="325"/>
        <v>0</v>
      </c>
      <c r="DW166" s="42">
        <f t="shared" si="346"/>
        <v>0</v>
      </c>
      <c r="DX166" s="43"/>
      <c r="DY166" s="4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130" t="str">
        <f t="shared" si="326"/>
        <v>○</v>
      </c>
      <c r="EM166" s="30">
        <f t="shared" si="327"/>
        <v>0</v>
      </c>
      <c r="EN166" s="103">
        <f t="shared" si="347"/>
        <v>0</v>
      </c>
      <c r="EO166" s="43"/>
      <c r="EP166" s="34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130" t="str">
        <f t="shared" si="328"/>
        <v>○</v>
      </c>
      <c r="FD166" s="107">
        <f t="shared" si="329"/>
        <v>0</v>
      </c>
      <c r="FE166" s="39"/>
      <c r="FF166" s="29"/>
      <c r="FG166" s="40">
        <f t="shared" si="330"/>
        <v>0</v>
      </c>
      <c r="FI166" s="30">
        <f t="shared" si="337"/>
        <v>0</v>
      </c>
      <c r="FJ166" s="30">
        <f t="shared" si="338"/>
        <v>0</v>
      </c>
      <c r="FK166" s="34">
        <f t="shared" si="331"/>
        <v>0</v>
      </c>
      <c r="FL166" s="34">
        <f t="shared" si="332"/>
        <v>0</v>
      </c>
      <c r="FM166" s="34">
        <f t="shared" si="333"/>
        <v>0</v>
      </c>
      <c r="FN166" s="34">
        <f t="shared" si="334"/>
        <v>0</v>
      </c>
      <c r="FO166" s="34">
        <f t="shared" si="335"/>
        <v>0</v>
      </c>
      <c r="FP166" s="210">
        <f t="shared" si="336"/>
        <v>0</v>
      </c>
    </row>
    <row r="167" spans="1:172" s="44" customFormat="1" ht="14.45" hidden="1" customHeight="1">
      <c r="A167" s="137"/>
      <c r="B167" s="29"/>
      <c r="C167" s="29"/>
      <c r="D167" s="29"/>
      <c r="E167" s="119"/>
      <c r="F167" s="30">
        <f t="shared" si="309"/>
        <v>0</v>
      </c>
      <c r="G167" s="30">
        <f t="shared" si="310"/>
        <v>0</v>
      </c>
      <c r="H167" s="31"/>
      <c r="I167" s="31"/>
      <c r="J167" s="31"/>
      <c r="K167" s="31"/>
      <c r="L167" s="31"/>
      <c r="M167" s="31"/>
      <c r="N167" s="30">
        <f t="shared" si="311"/>
        <v>0</v>
      </c>
      <c r="O167" s="31"/>
      <c r="P167" s="31"/>
      <c r="Q167" s="31"/>
      <c r="R167" s="31"/>
      <c r="S167" s="31"/>
      <c r="T167" s="31"/>
      <c r="U167" s="30"/>
      <c r="V167" s="31"/>
      <c r="W167" s="31"/>
      <c r="X167" s="31"/>
      <c r="Y167" s="31"/>
      <c r="Z167" s="31"/>
      <c r="AA167" s="31"/>
      <c r="AB167" s="31"/>
      <c r="AC167" s="30"/>
      <c r="AD167" s="31"/>
      <c r="AE167" s="31"/>
      <c r="AF167" s="31"/>
      <c r="AG167" s="31"/>
      <c r="AH167" s="31"/>
      <c r="AI167" s="31"/>
      <c r="AJ167" s="30">
        <f t="shared" si="312"/>
        <v>0</v>
      </c>
      <c r="AK167" s="30">
        <f t="shared" si="313"/>
        <v>0</v>
      </c>
      <c r="AL167" s="31"/>
      <c r="AM167" s="31"/>
      <c r="AN167" s="31"/>
      <c r="AO167" s="31"/>
      <c r="AP167" s="31"/>
      <c r="AQ167" s="31"/>
      <c r="AR167" s="30">
        <f t="shared" si="314"/>
        <v>0</v>
      </c>
      <c r="AS167" s="31"/>
      <c r="AT167" s="31"/>
      <c r="AU167" s="31"/>
      <c r="AV167" s="31"/>
      <c r="AW167" s="31"/>
      <c r="AX167" s="31"/>
      <c r="AY167" s="30">
        <f t="shared" si="315"/>
        <v>0</v>
      </c>
      <c r="AZ167" s="31"/>
      <c r="BA167" s="31"/>
      <c r="BB167" s="31"/>
      <c r="BC167" s="31"/>
      <c r="BD167" s="31"/>
      <c r="BE167" s="31"/>
      <c r="BF167" s="31"/>
      <c r="BG167" s="30">
        <f t="shared" si="316"/>
        <v>0</v>
      </c>
      <c r="BH167" s="31"/>
      <c r="BI167" s="31"/>
      <c r="BJ167" s="31"/>
      <c r="BK167" s="32"/>
      <c r="BL167" s="32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125" t="str">
        <f t="shared" si="317"/>
        <v>○</v>
      </c>
      <c r="CA167" s="110">
        <f t="shared" si="339"/>
        <v>0</v>
      </c>
      <c r="CB167" s="30">
        <f t="shared" si="340"/>
        <v>0</v>
      </c>
      <c r="CC167" s="34"/>
      <c r="CD167" s="34"/>
      <c r="CE167" s="34"/>
      <c r="CF167" s="91"/>
      <c r="CG167" s="91"/>
      <c r="CH167" s="130" t="str">
        <f t="shared" si="318"/>
        <v>○</v>
      </c>
      <c r="CI167" s="30">
        <f t="shared" si="319"/>
        <v>0</v>
      </c>
      <c r="CJ167" s="35">
        <f t="shared" si="341"/>
        <v>0</v>
      </c>
      <c r="CK167" s="36">
        <f t="shared" si="342"/>
        <v>0</v>
      </c>
      <c r="CL167" s="34"/>
      <c r="CM167" s="34"/>
      <c r="CN167" s="34"/>
      <c r="CO167" s="37"/>
      <c r="CP167" s="37"/>
      <c r="CQ167" s="130" t="str">
        <f t="shared" si="320"/>
        <v>○</v>
      </c>
      <c r="CR167" s="30">
        <f t="shared" si="321"/>
        <v>0</v>
      </c>
      <c r="CS167" s="38">
        <f t="shared" si="343"/>
        <v>0</v>
      </c>
      <c r="CT167" s="38">
        <f t="shared" si="344"/>
        <v>0</v>
      </c>
      <c r="CU167" s="34"/>
      <c r="CV167" s="34"/>
      <c r="CW167" s="34"/>
      <c r="CX167" s="34"/>
      <c r="CY167" s="34"/>
      <c r="CZ167" s="33"/>
      <c r="DA167" s="33"/>
      <c r="DB167" s="33"/>
      <c r="DC167" s="33"/>
      <c r="DD167" s="130" t="str">
        <f t="shared" si="322"/>
        <v>○</v>
      </c>
      <c r="DE167" s="30">
        <f t="shared" si="323"/>
        <v>0</v>
      </c>
      <c r="DF167" s="38">
        <f t="shared" si="345"/>
        <v>0</v>
      </c>
      <c r="DG167" s="34"/>
      <c r="DH167" s="34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130" t="str">
        <f t="shared" si="324"/>
        <v>○</v>
      </c>
      <c r="DV167" s="101">
        <f t="shared" si="325"/>
        <v>0</v>
      </c>
      <c r="DW167" s="42">
        <f t="shared" si="346"/>
        <v>0</v>
      </c>
      <c r="DX167" s="43"/>
      <c r="DY167" s="4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130" t="str">
        <f t="shared" si="326"/>
        <v>○</v>
      </c>
      <c r="EM167" s="30">
        <f t="shared" si="327"/>
        <v>0</v>
      </c>
      <c r="EN167" s="103">
        <f t="shared" si="347"/>
        <v>0</v>
      </c>
      <c r="EO167" s="43"/>
      <c r="EP167" s="34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130" t="str">
        <f t="shared" si="328"/>
        <v>○</v>
      </c>
      <c r="FD167" s="107">
        <f t="shared" si="329"/>
        <v>0</v>
      </c>
      <c r="FE167" s="39"/>
      <c r="FF167" s="29"/>
      <c r="FG167" s="40">
        <f t="shared" si="330"/>
        <v>0</v>
      </c>
      <c r="FI167" s="30">
        <f t="shared" si="337"/>
        <v>0</v>
      </c>
      <c r="FJ167" s="30">
        <f t="shared" si="338"/>
        <v>0</v>
      </c>
      <c r="FK167" s="34">
        <f t="shared" si="331"/>
        <v>0</v>
      </c>
      <c r="FL167" s="34">
        <f t="shared" si="332"/>
        <v>0</v>
      </c>
      <c r="FM167" s="34">
        <f t="shared" si="333"/>
        <v>0</v>
      </c>
      <c r="FN167" s="34">
        <f t="shared" si="334"/>
        <v>0</v>
      </c>
      <c r="FO167" s="34">
        <f t="shared" si="335"/>
        <v>0</v>
      </c>
      <c r="FP167" s="210">
        <f t="shared" si="336"/>
        <v>0</v>
      </c>
    </row>
    <row r="168" spans="1:172" s="44" customFormat="1" ht="14.45" hidden="1" customHeight="1">
      <c r="A168" s="137"/>
      <c r="B168" s="29"/>
      <c r="C168" s="29"/>
      <c r="D168" s="29"/>
      <c r="E168" s="119"/>
      <c r="F168" s="30">
        <f t="shared" si="309"/>
        <v>0</v>
      </c>
      <c r="G168" s="30">
        <f t="shared" si="310"/>
        <v>0</v>
      </c>
      <c r="H168" s="31"/>
      <c r="I168" s="31"/>
      <c r="J168" s="31"/>
      <c r="K168" s="31"/>
      <c r="L168" s="31"/>
      <c r="M168" s="31"/>
      <c r="N168" s="30">
        <f t="shared" si="311"/>
        <v>0</v>
      </c>
      <c r="O168" s="31"/>
      <c r="P168" s="31"/>
      <c r="Q168" s="31"/>
      <c r="R168" s="31"/>
      <c r="S168" s="31"/>
      <c r="T168" s="31"/>
      <c r="U168" s="30"/>
      <c r="V168" s="31"/>
      <c r="W168" s="31"/>
      <c r="X168" s="31"/>
      <c r="Y168" s="31"/>
      <c r="Z168" s="31"/>
      <c r="AA168" s="31"/>
      <c r="AB168" s="31"/>
      <c r="AC168" s="30"/>
      <c r="AD168" s="31"/>
      <c r="AE168" s="31"/>
      <c r="AF168" s="31"/>
      <c r="AG168" s="31"/>
      <c r="AH168" s="31"/>
      <c r="AI168" s="31"/>
      <c r="AJ168" s="30">
        <f t="shared" si="312"/>
        <v>0</v>
      </c>
      <c r="AK168" s="30">
        <f t="shared" si="313"/>
        <v>0</v>
      </c>
      <c r="AL168" s="31"/>
      <c r="AM168" s="31"/>
      <c r="AN168" s="31"/>
      <c r="AO168" s="31"/>
      <c r="AP168" s="31"/>
      <c r="AQ168" s="31"/>
      <c r="AR168" s="30">
        <f t="shared" si="314"/>
        <v>0</v>
      </c>
      <c r="AS168" s="31"/>
      <c r="AT168" s="31"/>
      <c r="AU168" s="31"/>
      <c r="AV168" s="31"/>
      <c r="AW168" s="31"/>
      <c r="AX168" s="31"/>
      <c r="AY168" s="30">
        <f t="shared" si="315"/>
        <v>0</v>
      </c>
      <c r="AZ168" s="31"/>
      <c r="BA168" s="31"/>
      <c r="BB168" s="31"/>
      <c r="BC168" s="31"/>
      <c r="BD168" s="31"/>
      <c r="BE168" s="31"/>
      <c r="BF168" s="31"/>
      <c r="BG168" s="30">
        <f t="shared" si="316"/>
        <v>0</v>
      </c>
      <c r="BH168" s="31"/>
      <c r="BI168" s="31"/>
      <c r="BJ168" s="31"/>
      <c r="BK168" s="32"/>
      <c r="BL168" s="32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125" t="str">
        <f t="shared" si="317"/>
        <v>○</v>
      </c>
      <c r="CA168" s="110">
        <f t="shared" si="339"/>
        <v>0</v>
      </c>
      <c r="CB168" s="30">
        <f t="shared" si="340"/>
        <v>0</v>
      </c>
      <c r="CC168" s="34"/>
      <c r="CD168" s="34"/>
      <c r="CE168" s="34"/>
      <c r="CF168" s="91"/>
      <c r="CG168" s="91"/>
      <c r="CH168" s="130" t="str">
        <f t="shared" si="318"/>
        <v>○</v>
      </c>
      <c r="CI168" s="30">
        <f t="shared" si="319"/>
        <v>0</v>
      </c>
      <c r="CJ168" s="35">
        <f t="shared" si="341"/>
        <v>0</v>
      </c>
      <c r="CK168" s="36">
        <f t="shared" si="342"/>
        <v>0</v>
      </c>
      <c r="CL168" s="34"/>
      <c r="CM168" s="34"/>
      <c r="CN168" s="34"/>
      <c r="CO168" s="37"/>
      <c r="CP168" s="37"/>
      <c r="CQ168" s="130" t="str">
        <f t="shared" si="320"/>
        <v>○</v>
      </c>
      <c r="CR168" s="30">
        <f t="shared" si="321"/>
        <v>0</v>
      </c>
      <c r="CS168" s="38">
        <f t="shared" si="343"/>
        <v>0</v>
      </c>
      <c r="CT168" s="38">
        <f t="shared" si="344"/>
        <v>0</v>
      </c>
      <c r="CU168" s="34"/>
      <c r="CV168" s="34"/>
      <c r="CW168" s="34"/>
      <c r="CX168" s="34"/>
      <c r="CY168" s="34"/>
      <c r="CZ168" s="33"/>
      <c r="DA168" s="33"/>
      <c r="DB168" s="33"/>
      <c r="DC168" s="33"/>
      <c r="DD168" s="130" t="str">
        <f t="shared" si="322"/>
        <v>○</v>
      </c>
      <c r="DE168" s="30">
        <f t="shared" si="323"/>
        <v>0</v>
      </c>
      <c r="DF168" s="38">
        <f t="shared" si="345"/>
        <v>0</v>
      </c>
      <c r="DG168" s="34"/>
      <c r="DH168" s="34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130" t="str">
        <f t="shared" si="324"/>
        <v>○</v>
      </c>
      <c r="DV168" s="101">
        <f t="shared" si="325"/>
        <v>0</v>
      </c>
      <c r="DW168" s="42">
        <f t="shared" si="346"/>
        <v>0</v>
      </c>
      <c r="DX168" s="43"/>
      <c r="DY168" s="4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130" t="str">
        <f t="shared" si="326"/>
        <v>○</v>
      </c>
      <c r="EM168" s="30">
        <f t="shared" si="327"/>
        <v>0</v>
      </c>
      <c r="EN168" s="103">
        <f t="shared" si="347"/>
        <v>0</v>
      </c>
      <c r="EO168" s="43"/>
      <c r="EP168" s="34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130" t="str">
        <f t="shared" si="328"/>
        <v>○</v>
      </c>
      <c r="FD168" s="107">
        <f t="shared" si="329"/>
        <v>0</v>
      </c>
      <c r="FE168" s="39"/>
      <c r="FF168" s="29"/>
      <c r="FG168" s="40">
        <f t="shared" si="330"/>
        <v>0</v>
      </c>
      <c r="FI168" s="30">
        <f t="shared" si="337"/>
        <v>0</v>
      </c>
      <c r="FJ168" s="30">
        <f t="shared" si="338"/>
        <v>0</v>
      </c>
      <c r="FK168" s="34">
        <f t="shared" si="331"/>
        <v>0</v>
      </c>
      <c r="FL168" s="34">
        <f t="shared" si="332"/>
        <v>0</v>
      </c>
      <c r="FM168" s="34">
        <f t="shared" si="333"/>
        <v>0</v>
      </c>
      <c r="FN168" s="34">
        <f t="shared" si="334"/>
        <v>0</v>
      </c>
      <c r="FO168" s="34">
        <f t="shared" si="335"/>
        <v>0</v>
      </c>
      <c r="FP168" s="210">
        <f t="shared" si="336"/>
        <v>0</v>
      </c>
    </row>
    <row r="169" spans="1:172" s="44" customFormat="1" ht="14.45" hidden="1" customHeight="1">
      <c r="A169" s="137"/>
      <c r="B169" s="29"/>
      <c r="C169" s="29"/>
      <c r="D169" s="29"/>
      <c r="E169" s="119"/>
      <c r="F169" s="30">
        <f t="shared" si="309"/>
        <v>0</v>
      </c>
      <c r="G169" s="30">
        <f t="shared" si="310"/>
        <v>0</v>
      </c>
      <c r="H169" s="31"/>
      <c r="I169" s="31"/>
      <c r="J169" s="31"/>
      <c r="K169" s="31"/>
      <c r="L169" s="31"/>
      <c r="M169" s="31"/>
      <c r="N169" s="30">
        <f t="shared" si="311"/>
        <v>0</v>
      </c>
      <c r="O169" s="31"/>
      <c r="P169" s="31"/>
      <c r="Q169" s="31"/>
      <c r="R169" s="31"/>
      <c r="S169" s="31"/>
      <c r="T169" s="31"/>
      <c r="U169" s="30"/>
      <c r="V169" s="31"/>
      <c r="W169" s="31"/>
      <c r="X169" s="31"/>
      <c r="Y169" s="31"/>
      <c r="Z169" s="31"/>
      <c r="AA169" s="31"/>
      <c r="AB169" s="31"/>
      <c r="AC169" s="30"/>
      <c r="AD169" s="31"/>
      <c r="AE169" s="31"/>
      <c r="AF169" s="31"/>
      <c r="AG169" s="31"/>
      <c r="AH169" s="31"/>
      <c r="AI169" s="31"/>
      <c r="AJ169" s="30">
        <f t="shared" si="312"/>
        <v>0</v>
      </c>
      <c r="AK169" s="30">
        <f t="shared" si="313"/>
        <v>0</v>
      </c>
      <c r="AL169" s="31"/>
      <c r="AM169" s="31"/>
      <c r="AN169" s="31"/>
      <c r="AO169" s="31"/>
      <c r="AP169" s="31"/>
      <c r="AQ169" s="31"/>
      <c r="AR169" s="30">
        <f t="shared" si="314"/>
        <v>0</v>
      </c>
      <c r="AS169" s="31"/>
      <c r="AT169" s="31"/>
      <c r="AU169" s="31"/>
      <c r="AV169" s="31"/>
      <c r="AW169" s="31"/>
      <c r="AX169" s="31"/>
      <c r="AY169" s="30">
        <f t="shared" si="315"/>
        <v>0</v>
      </c>
      <c r="AZ169" s="31"/>
      <c r="BA169" s="31"/>
      <c r="BB169" s="31"/>
      <c r="BC169" s="31"/>
      <c r="BD169" s="31"/>
      <c r="BE169" s="31"/>
      <c r="BF169" s="31"/>
      <c r="BG169" s="30">
        <f t="shared" si="316"/>
        <v>0</v>
      </c>
      <c r="BH169" s="31"/>
      <c r="BI169" s="31"/>
      <c r="BJ169" s="31"/>
      <c r="BK169" s="32"/>
      <c r="BL169" s="32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125" t="str">
        <f t="shared" si="317"/>
        <v>○</v>
      </c>
      <c r="CA169" s="110">
        <f t="shared" si="339"/>
        <v>0</v>
      </c>
      <c r="CB169" s="30">
        <f t="shared" si="340"/>
        <v>0</v>
      </c>
      <c r="CC169" s="34"/>
      <c r="CD169" s="34"/>
      <c r="CE169" s="34"/>
      <c r="CF169" s="91"/>
      <c r="CG169" s="91"/>
      <c r="CH169" s="130" t="str">
        <f t="shared" si="318"/>
        <v>○</v>
      </c>
      <c r="CI169" s="30">
        <f t="shared" si="319"/>
        <v>0</v>
      </c>
      <c r="CJ169" s="35">
        <f t="shared" si="341"/>
        <v>0</v>
      </c>
      <c r="CK169" s="36">
        <f t="shared" si="342"/>
        <v>0</v>
      </c>
      <c r="CL169" s="34"/>
      <c r="CM169" s="34"/>
      <c r="CN169" s="34"/>
      <c r="CO169" s="37"/>
      <c r="CP169" s="37"/>
      <c r="CQ169" s="130" t="str">
        <f t="shared" si="320"/>
        <v>○</v>
      </c>
      <c r="CR169" s="30">
        <f t="shared" si="321"/>
        <v>0</v>
      </c>
      <c r="CS169" s="38">
        <f t="shared" si="343"/>
        <v>0</v>
      </c>
      <c r="CT169" s="38">
        <f t="shared" si="344"/>
        <v>0</v>
      </c>
      <c r="CU169" s="34"/>
      <c r="CV169" s="34"/>
      <c r="CW169" s="34"/>
      <c r="CX169" s="34"/>
      <c r="CY169" s="34"/>
      <c r="CZ169" s="33"/>
      <c r="DA169" s="33"/>
      <c r="DB169" s="33"/>
      <c r="DC169" s="33"/>
      <c r="DD169" s="130" t="str">
        <f t="shared" si="322"/>
        <v>○</v>
      </c>
      <c r="DE169" s="30">
        <f t="shared" si="323"/>
        <v>0</v>
      </c>
      <c r="DF169" s="38">
        <f t="shared" si="345"/>
        <v>0</v>
      </c>
      <c r="DG169" s="34"/>
      <c r="DH169" s="34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130" t="str">
        <f t="shared" si="324"/>
        <v>○</v>
      </c>
      <c r="DV169" s="101">
        <f t="shared" si="325"/>
        <v>0</v>
      </c>
      <c r="DW169" s="42">
        <f t="shared" si="346"/>
        <v>0</v>
      </c>
      <c r="DX169" s="43"/>
      <c r="DY169" s="4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130" t="str">
        <f t="shared" si="326"/>
        <v>○</v>
      </c>
      <c r="EM169" s="30">
        <f t="shared" si="327"/>
        <v>0</v>
      </c>
      <c r="EN169" s="103">
        <f t="shared" si="347"/>
        <v>0</v>
      </c>
      <c r="EO169" s="43"/>
      <c r="EP169" s="34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130" t="str">
        <f t="shared" si="328"/>
        <v>○</v>
      </c>
      <c r="FD169" s="107">
        <f t="shared" si="329"/>
        <v>0</v>
      </c>
      <c r="FE169" s="39"/>
      <c r="FF169" s="29"/>
      <c r="FG169" s="40">
        <f t="shared" si="330"/>
        <v>0</v>
      </c>
      <c r="FI169" s="30">
        <f t="shared" si="337"/>
        <v>0</v>
      </c>
      <c r="FJ169" s="30">
        <f t="shared" si="338"/>
        <v>0</v>
      </c>
      <c r="FK169" s="34">
        <f t="shared" si="331"/>
        <v>0</v>
      </c>
      <c r="FL169" s="34">
        <f t="shared" si="332"/>
        <v>0</v>
      </c>
      <c r="FM169" s="34">
        <f t="shared" si="333"/>
        <v>0</v>
      </c>
      <c r="FN169" s="34">
        <f t="shared" si="334"/>
        <v>0</v>
      </c>
      <c r="FO169" s="34">
        <f t="shared" si="335"/>
        <v>0</v>
      </c>
      <c r="FP169" s="210">
        <f t="shared" si="336"/>
        <v>0</v>
      </c>
    </row>
    <row r="170" spans="1:172" s="44" customFormat="1" ht="14.45" hidden="1" customHeight="1">
      <c r="A170" s="137"/>
      <c r="B170" s="29"/>
      <c r="C170" s="29"/>
      <c r="D170" s="29"/>
      <c r="E170" s="119"/>
      <c r="F170" s="30">
        <f t="shared" si="309"/>
        <v>0</v>
      </c>
      <c r="G170" s="30">
        <f t="shared" si="310"/>
        <v>0</v>
      </c>
      <c r="H170" s="31"/>
      <c r="I170" s="31"/>
      <c r="J170" s="31"/>
      <c r="K170" s="31"/>
      <c r="L170" s="31"/>
      <c r="M170" s="31"/>
      <c r="N170" s="30">
        <f t="shared" si="311"/>
        <v>0</v>
      </c>
      <c r="O170" s="31"/>
      <c r="P170" s="31"/>
      <c r="Q170" s="31"/>
      <c r="R170" s="31"/>
      <c r="S170" s="31"/>
      <c r="T170" s="31"/>
      <c r="U170" s="30"/>
      <c r="V170" s="31"/>
      <c r="W170" s="31"/>
      <c r="X170" s="31"/>
      <c r="Y170" s="31"/>
      <c r="Z170" s="31"/>
      <c r="AA170" s="31"/>
      <c r="AB170" s="31"/>
      <c r="AC170" s="30"/>
      <c r="AD170" s="31"/>
      <c r="AE170" s="31"/>
      <c r="AF170" s="31"/>
      <c r="AG170" s="31"/>
      <c r="AH170" s="31"/>
      <c r="AI170" s="31"/>
      <c r="AJ170" s="30">
        <f t="shared" si="312"/>
        <v>0</v>
      </c>
      <c r="AK170" s="30">
        <f t="shared" si="313"/>
        <v>0</v>
      </c>
      <c r="AL170" s="31"/>
      <c r="AM170" s="31"/>
      <c r="AN170" s="31"/>
      <c r="AO170" s="31"/>
      <c r="AP170" s="31"/>
      <c r="AQ170" s="31"/>
      <c r="AR170" s="30">
        <f t="shared" si="314"/>
        <v>0</v>
      </c>
      <c r="AS170" s="31"/>
      <c r="AT170" s="31"/>
      <c r="AU170" s="31"/>
      <c r="AV170" s="31"/>
      <c r="AW170" s="31"/>
      <c r="AX170" s="31"/>
      <c r="AY170" s="30">
        <f t="shared" si="315"/>
        <v>0</v>
      </c>
      <c r="AZ170" s="31"/>
      <c r="BA170" s="31"/>
      <c r="BB170" s="31"/>
      <c r="BC170" s="31"/>
      <c r="BD170" s="31"/>
      <c r="BE170" s="31"/>
      <c r="BF170" s="31"/>
      <c r="BG170" s="30">
        <f t="shared" si="316"/>
        <v>0</v>
      </c>
      <c r="BH170" s="31"/>
      <c r="BI170" s="31"/>
      <c r="BJ170" s="31"/>
      <c r="BK170" s="32"/>
      <c r="BL170" s="32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125" t="str">
        <f t="shared" si="317"/>
        <v>○</v>
      </c>
      <c r="CA170" s="110">
        <f t="shared" si="339"/>
        <v>0</v>
      </c>
      <c r="CB170" s="30">
        <f t="shared" si="340"/>
        <v>0</v>
      </c>
      <c r="CC170" s="34"/>
      <c r="CD170" s="34"/>
      <c r="CE170" s="34"/>
      <c r="CF170" s="91"/>
      <c r="CG170" s="91"/>
      <c r="CH170" s="130" t="str">
        <f t="shared" si="318"/>
        <v>○</v>
      </c>
      <c r="CI170" s="30">
        <f t="shared" si="319"/>
        <v>0</v>
      </c>
      <c r="CJ170" s="35">
        <f t="shared" si="341"/>
        <v>0</v>
      </c>
      <c r="CK170" s="36">
        <f t="shared" si="342"/>
        <v>0</v>
      </c>
      <c r="CL170" s="34"/>
      <c r="CM170" s="34"/>
      <c r="CN170" s="34"/>
      <c r="CO170" s="37"/>
      <c r="CP170" s="37"/>
      <c r="CQ170" s="130" t="str">
        <f t="shared" si="320"/>
        <v>○</v>
      </c>
      <c r="CR170" s="30">
        <f t="shared" si="321"/>
        <v>0</v>
      </c>
      <c r="CS170" s="38">
        <f t="shared" si="343"/>
        <v>0</v>
      </c>
      <c r="CT170" s="38">
        <f t="shared" si="344"/>
        <v>0</v>
      </c>
      <c r="CU170" s="34"/>
      <c r="CV170" s="34"/>
      <c r="CW170" s="34"/>
      <c r="CX170" s="34"/>
      <c r="CY170" s="34"/>
      <c r="CZ170" s="33"/>
      <c r="DA170" s="33"/>
      <c r="DB170" s="33"/>
      <c r="DC170" s="33"/>
      <c r="DD170" s="130" t="str">
        <f t="shared" si="322"/>
        <v>○</v>
      </c>
      <c r="DE170" s="30">
        <f t="shared" si="323"/>
        <v>0</v>
      </c>
      <c r="DF170" s="38">
        <f t="shared" si="345"/>
        <v>0</v>
      </c>
      <c r="DG170" s="34"/>
      <c r="DH170" s="34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130" t="str">
        <f t="shared" si="324"/>
        <v>○</v>
      </c>
      <c r="DV170" s="101">
        <f t="shared" si="325"/>
        <v>0</v>
      </c>
      <c r="DW170" s="42">
        <f t="shared" si="346"/>
        <v>0</v>
      </c>
      <c r="DX170" s="43"/>
      <c r="DY170" s="4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130" t="str">
        <f t="shared" si="326"/>
        <v>○</v>
      </c>
      <c r="EM170" s="30">
        <f t="shared" si="327"/>
        <v>0</v>
      </c>
      <c r="EN170" s="103">
        <f t="shared" si="347"/>
        <v>0</v>
      </c>
      <c r="EO170" s="43"/>
      <c r="EP170" s="34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130" t="str">
        <f t="shared" si="328"/>
        <v>○</v>
      </c>
      <c r="FD170" s="107">
        <f t="shared" si="329"/>
        <v>0</v>
      </c>
      <c r="FE170" s="39"/>
      <c r="FF170" s="29"/>
      <c r="FG170" s="40">
        <f t="shared" si="330"/>
        <v>0</v>
      </c>
      <c r="FI170" s="30">
        <f t="shared" si="337"/>
        <v>0</v>
      </c>
      <c r="FJ170" s="30">
        <f t="shared" si="338"/>
        <v>0</v>
      </c>
      <c r="FK170" s="34">
        <f t="shared" si="331"/>
        <v>0</v>
      </c>
      <c r="FL170" s="34">
        <f t="shared" si="332"/>
        <v>0</v>
      </c>
      <c r="FM170" s="34">
        <f t="shared" si="333"/>
        <v>0</v>
      </c>
      <c r="FN170" s="34">
        <f t="shared" si="334"/>
        <v>0</v>
      </c>
      <c r="FO170" s="34">
        <f t="shared" si="335"/>
        <v>0</v>
      </c>
      <c r="FP170" s="210">
        <f t="shared" si="336"/>
        <v>0</v>
      </c>
    </row>
    <row r="171" spans="1:172" s="44" customFormat="1" ht="14.45" hidden="1" customHeight="1">
      <c r="A171" s="137"/>
      <c r="B171" s="29"/>
      <c r="C171" s="29"/>
      <c r="D171" s="29"/>
      <c r="E171" s="119"/>
      <c r="F171" s="30">
        <f t="shared" si="309"/>
        <v>0</v>
      </c>
      <c r="G171" s="30">
        <f t="shared" si="310"/>
        <v>0</v>
      </c>
      <c r="H171" s="31"/>
      <c r="I171" s="31"/>
      <c r="J171" s="31"/>
      <c r="K171" s="31"/>
      <c r="L171" s="31"/>
      <c r="M171" s="31"/>
      <c r="N171" s="30">
        <f t="shared" si="311"/>
        <v>0</v>
      </c>
      <c r="O171" s="31"/>
      <c r="P171" s="31"/>
      <c r="Q171" s="31"/>
      <c r="R171" s="31"/>
      <c r="S171" s="31"/>
      <c r="T171" s="31"/>
      <c r="U171" s="30"/>
      <c r="V171" s="31"/>
      <c r="W171" s="31"/>
      <c r="X171" s="31"/>
      <c r="Y171" s="31"/>
      <c r="Z171" s="31"/>
      <c r="AA171" s="31"/>
      <c r="AB171" s="31"/>
      <c r="AC171" s="30"/>
      <c r="AD171" s="31"/>
      <c r="AE171" s="31"/>
      <c r="AF171" s="31"/>
      <c r="AG171" s="31"/>
      <c r="AH171" s="31"/>
      <c r="AI171" s="31"/>
      <c r="AJ171" s="30">
        <f t="shared" si="312"/>
        <v>0</v>
      </c>
      <c r="AK171" s="30">
        <f t="shared" si="313"/>
        <v>0</v>
      </c>
      <c r="AL171" s="31"/>
      <c r="AM171" s="31"/>
      <c r="AN171" s="31"/>
      <c r="AO171" s="31"/>
      <c r="AP171" s="31"/>
      <c r="AQ171" s="31"/>
      <c r="AR171" s="30">
        <f t="shared" si="314"/>
        <v>0</v>
      </c>
      <c r="AS171" s="31"/>
      <c r="AT171" s="31"/>
      <c r="AU171" s="31"/>
      <c r="AV171" s="31"/>
      <c r="AW171" s="31"/>
      <c r="AX171" s="31"/>
      <c r="AY171" s="30">
        <f t="shared" si="315"/>
        <v>0</v>
      </c>
      <c r="AZ171" s="31"/>
      <c r="BA171" s="31"/>
      <c r="BB171" s="31"/>
      <c r="BC171" s="31"/>
      <c r="BD171" s="31"/>
      <c r="BE171" s="31"/>
      <c r="BF171" s="31"/>
      <c r="BG171" s="30">
        <f t="shared" si="316"/>
        <v>0</v>
      </c>
      <c r="BH171" s="31"/>
      <c r="BI171" s="31"/>
      <c r="BJ171" s="31"/>
      <c r="BK171" s="32"/>
      <c r="BL171" s="32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125" t="str">
        <f t="shared" si="317"/>
        <v>○</v>
      </c>
      <c r="CA171" s="110">
        <f t="shared" si="339"/>
        <v>0</v>
      </c>
      <c r="CB171" s="30">
        <f t="shared" si="340"/>
        <v>0</v>
      </c>
      <c r="CC171" s="34"/>
      <c r="CD171" s="34"/>
      <c r="CE171" s="34"/>
      <c r="CF171" s="91"/>
      <c r="CG171" s="91"/>
      <c r="CH171" s="130" t="str">
        <f t="shared" si="318"/>
        <v>○</v>
      </c>
      <c r="CI171" s="30">
        <f t="shared" si="319"/>
        <v>0</v>
      </c>
      <c r="CJ171" s="35">
        <f t="shared" si="341"/>
        <v>0</v>
      </c>
      <c r="CK171" s="36">
        <f t="shared" si="342"/>
        <v>0</v>
      </c>
      <c r="CL171" s="34"/>
      <c r="CM171" s="34"/>
      <c r="CN171" s="34"/>
      <c r="CO171" s="37"/>
      <c r="CP171" s="37"/>
      <c r="CQ171" s="130" t="str">
        <f t="shared" si="320"/>
        <v>○</v>
      </c>
      <c r="CR171" s="30">
        <f t="shared" si="321"/>
        <v>0</v>
      </c>
      <c r="CS171" s="38">
        <f t="shared" si="343"/>
        <v>0</v>
      </c>
      <c r="CT171" s="38">
        <f t="shared" si="344"/>
        <v>0</v>
      </c>
      <c r="CU171" s="34"/>
      <c r="CV171" s="34"/>
      <c r="CW171" s="34"/>
      <c r="CX171" s="34"/>
      <c r="CY171" s="34"/>
      <c r="CZ171" s="33"/>
      <c r="DA171" s="33"/>
      <c r="DB171" s="33"/>
      <c r="DC171" s="33"/>
      <c r="DD171" s="130" t="str">
        <f t="shared" si="322"/>
        <v>○</v>
      </c>
      <c r="DE171" s="30">
        <f t="shared" si="323"/>
        <v>0</v>
      </c>
      <c r="DF171" s="38">
        <f t="shared" si="345"/>
        <v>0</v>
      </c>
      <c r="DG171" s="34"/>
      <c r="DH171" s="34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130" t="str">
        <f t="shared" si="324"/>
        <v>○</v>
      </c>
      <c r="DV171" s="101">
        <f t="shared" si="325"/>
        <v>0</v>
      </c>
      <c r="DW171" s="42">
        <f t="shared" si="346"/>
        <v>0</v>
      </c>
      <c r="DX171" s="43"/>
      <c r="DY171" s="4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130" t="str">
        <f t="shared" si="326"/>
        <v>○</v>
      </c>
      <c r="EM171" s="30">
        <f t="shared" si="327"/>
        <v>0</v>
      </c>
      <c r="EN171" s="103">
        <f t="shared" si="347"/>
        <v>0</v>
      </c>
      <c r="EO171" s="43"/>
      <c r="EP171" s="34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130" t="str">
        <f t="shared" si="328"/>
        <v>○</v>
      </c>
      <c r="FD171" s="107">
        <f t="shared" si="329"/>
        <v>0</v>
      </c>
      <c r="FE171" s="39"/>
      <c r="FF171" s="29"/>
      <c r="FG171" s="40">
        <f t="shared" si="330"/>
        <v>0</v>
      </c>
      <c r="FI171" s="30">
        <f t="shared" si="337"/>
        <v>0</v>
      </c>
      <c r="FJ171" s="30">
        <f t="shared" si="338"/>
        <v>0</v>
      </c>
      <c r="FK171" s="34">
        <f t="shared" si="331"/>
        <v>0</v>
      </c>
      <c r="FL171" s="34">
        <f t="shared" si="332"/>
        <v>0</v>
      </c>
      <c r="FM171" s="34">
        <f t="shared" si="333"/>
        <v>0</v>
      </c>
      <c r="FN171" s="34">
        <f t="shared" si="334"/>
        <v>0</v>
      </c>
      <c r="FO171" s="34">
        <f t="shared" si="335"/>
        <v>0</v>
      </c>
      <c r="FP171" s="210">
        <f t="shared" si="336"/>
        <v>0</v>
      </c>
    </row>
    <row r="172" spans="1:172" s="44" customFormat="1" ht="14.45" hidden="1" customHeight="1">
      <c r="A172" s="137"/>
      <c r="B172" s="29"/>
      <c r="C172" s="29"/>
      <c r="D172" s="29"/>
      <c r="E172" s="119"/>
      <c r="F172" s="30">
        <f t="shared" si="309"/>
        <v>0</v>
      </c>
      <c r="G172" s="30">
        <f t="shared" si="310"/>
        <v>0</v>
      </c>
      <c r="H172" s="31"/>
      <c r="I172" s="31"/>
      <c r="J172" s="31"/>
      <c r="K172" s="31"/>
      <c r="L172" s="31"/>
      <c r="M172" s="31"/>
      <c r="N172" s="30">
        <f t="shared" si="311"/>
        <v>0</v>
      </c>
      <c r="O172" s="31"/>
      <c r="P172" s="31"/>
      <c r="Q172" s="31"/>
      <c r="R172" s="31"/>
      <c r="S172" s="31"/>
      <c r="T172" s="31"/>
      <c r="U172" s="30"/>
      <c r="V172" s="31"/>
      <c r="W172" s="31"/>
      <c r="X172" s="31"/>
      <c r="Y172" s="31"/>
      <c r="Z172" s="31"/>
      <c r="AA172" s="31"/>
      <c r="AB172" s="31"/>
      <c r="AC172" s="30"/>
      <c r="AD172" s="31"/>
      <c r="AE172" s="31"/>
      <c r="AF172" s="31"/>
      <c r="AG172" s="31"/>
      <c r="AH172" s="31"/>
      <c r="AI172" s="31"/>
      <c r="AJ172" s="30">
        <f t="shared" si="312"/>
        <v>0</v>
      </c>
      <c r="AK172" s="30">
        <f t="shared" si="313"/>
        <v>0</v>
      </c>
      <c r="AL172" s="31"/>
      <c r="AM172" s="31"/>
      <c r="AN172" s="31"/>
      <c r="AO172" s="31"/>
      <c r="AP172" s="31"/>
      <c r="AQ172" s="31"/>
      <c r="AR172" s="30">
        <f t="shared" si="314"/>
        <v>0</v>
      </c>
      <c r="AS172" s="31"/>
      <c r="AT172" s="31"/>
      <c r="AU172" s="31"/>
      <c r="AV172" s="31"/>
      <c r="AW172" s="31"/>
      <c r="AX172" s="31"/>
      <c r="AY172" s="30">
        <f t="shared" si="315"/>
        <v>0</v>
      </c>
      <c r="AZ172" s="31"/>
      <c r="BA172" s="31"/>
      <c r="BB172" s="31"/>
      <c r="BC172" s="31"/>
      <c r="BD172" s="31"/>
      <c r="BE172" s="31"/>
      <c r="BF172" s="31"/>
      <c r="BG172" s="30">
        <f t="shared" si="316"/>
        <v>0</v>
      </c>
      <c r="BH172" s="31"/>
      <c r="BI172" s="31"/>
      <c r="BJ172" s="31"/>
      <c r="BK172" s="32"/>
      <c r="BL172" s="32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125" t="str">
        <f t="shared" si="317"/>
        <v>○</v>
      </c>
      <c r="CA172" s="110">
        <f t="shared" si="339"/>
        <v>0</v>
      </c>
      <c r="CB172" s="30">
        <f t="shared" si="340"/>
        <v>0</v>
      </c>
      <c r="CC172" s="34"/>
      <c r="CD172" s="34"/>
      <c r="CE172" s="34"/>
      <c r="CF172" s="91"/>
      <c r="CG172" s="91"/>
      <c r="CH172" s="130" t="str">
        <f t="shared" si="318"/>
        <v>○</v>
      </c>
      <c r="CI172" s="30">
        <f t="shared" si="319"/>
        <v>0</v>
      </c>
      <c r="CJ172" s="35">
        <f t="shared" si="341"/>
        <v>0</v>
      </c>
      <c r="CK172" s="36">
        <f t="shared" si="342"/>
        <v>0</v>
      </c>
      <c r="CL172" s="34"/>
      <c r="CM172" s="34"/>
      <c r="CN172" s="34"/>
      <c r="CO172" s="37"/>
      <c r="CP172" s="37"/>
      <c r="CQ172" s="130" t="str">
        <f t="shared" si="320"/>
        <v>○</v>
      </c>
      <c r="CR172" s="30">
        <f t="shared" si="321"/>
        <v>0</v>
      </c>
      <c r="CS172" s="38">
        <f t="shared" si="343"/>
        <v>0</v>
      </c>
      <c r="CT172" s="38">
        <f t="shared" si="344"/>
        <v>0</v>
      </c>
      <c r="CU172" s="34"/>
      <c r="CV172" s="34"/>
      <c r="CW172" s="34"/>
      <c r="CX172" s="34"/>
      <c r="CY172" s="34"/>
      <c r="CZ172" s="33"/>
      <c r="DA172" s="33"/>
      <c r="DB172" s="33"/>
      <c r="DC172" s="33"/>
      <c r="DD172" s="130" t="str">
        <f t="shared" si="322"/>
        <v>○</v>
      </c>
      <c r="DE172" s="30">
        <f t="shared" si="323"/>
        <v>0</v>
      </c>
      <c r="DF172" s="38">
        <f t="shared" si="345"/>
        <v>0</v>
      </c>
      <c r="DG172" s="34"/>
      <c r="DH172" s="34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130" t="str">
        <f t="shared" si="324"/>
        <v>○</v>
      </c>
      <c r="DV172" s="101">
        <f t="shared" si="325"/>
        <v>0</v>
      </c>
      <c r="DW172" s="42">
        <f t="shared" si="346"/>
        <v>0</v>
      </c>
      <c r="DX172" s="43"/>
      <c r="DY172" s="43"/>
      <c r="DZ172" s="33"/>
      <c r="EA172" s="33"/>
      <c r="EB172" s="33"/>
      <c r="EC172" s="33"/>
      <c r="ED172" s="33"/>
      <c r="EE172" s="33"/>
      <c r="EF172" s="33"/>
      <c r="EG172" s="33"/>
      <c r="EH172" s="33"/>
      <c r="EI172" s="33"/>
      <c r="EJ172" s="33"/>
      <c r="EK172" s="33"/>
      <c r="EL172" s="130" t="str">
        <f t="shared" si="326"/>
        <v>○</v>
      </c>
      <c r="EM172" s="30">
        <f t="shared" si="327"/>
        <v>0</v>
      </c>
      <c r="EN172" s="103">
        <f t="shared" si="347"/>
        <v>0</v>
      </c>
      <c r="EO172" s="43"/>
      <c r="EP172" s="34"/>
      <c r="EQ172" s="33"/>
      <c r="ER172" s="33"/>
      <c r="ES172" s="33"/>
      <c r="ET172" s="33"/>
      <c r="EU172" s="33"/>
      <c r="EV172" s="33"/>
      <c r="EW172" s="33"/>
      <c r="EX172" s="33"/>
      <c r="EY172" s="33"/>
      <c r="EZ172" s="33"/>
      <c r="FA172" s="33"/>
      <c r="FB172" s="33"/>
      <c r="FC172" s="130" t="str">
        <f t="shared" si="328"/>
        <v>○</v>
      </c>
      <c r="FD172" s="107">
        <f t="shared" si="329"/>
        <v>0</v>
      </c>
      <c r="FE172" s="39"/>
      <c r="FF172" s="29"/>
      <c r="FG172" s="40">
        <f t="shared" si="330"/>
        <v>0</v>
      </c>
      <c r="FI172" s="30">
        <f t="shared" si="337"/>
        <v>0</v>
      </c>
      <c r="FJ172" s="30">
        <f t="shared" si="338"/>
        <v>0</v>
      </c>
      <c r="FK172" s="34">
        <f t="shared" si="331"/>
        <v>0</v>
      </c>
      <c r="FL172" s="34">
        <f t="shared" si="332"/>
        <v>0</v>
      </c>
      <c r="FM172" s="34">
        <f t="shared" si="333"/>
        <v>0</v>
      </c>
      <c r="FN172" s="34">
        <f t="shared" si="334"/>
        <v>0</v>
      </c>
      <c r="FO172" s="34">
        <f t="shared" si="335"/>
        <v>0</v>
      </c>
      <c r="FP172" s="210">
        <f t="shared" si="336"/>
        <v>0</v>
      </c>
    </row>
    <row r="173" spans="1:172" s="44" customFormat="1" ht="14.45" hidden="1" customHeight="1">
      <c r="A173" s="137"/>
      <c r="B173" s="29"/>
      <c r="C173" s="29"/>
      <c r="D173" s="29"/>
      <c r="E173" s="119"/>
      <c r="F173" s="30">
        <f t="shared" si="309"/>
        <v>0</v>
      </c>
      <c r="G173" s="30">
        <f t="shared" si="310"/>
        <v>0</v>
      </c>
      <c r="H173" s="31"/>
      <c r="I173" s="31"/>
      <c r="J173" s="31"/>
      <c r="K173" s="31"/>
      <c r="L173" s="31"/>
      <c r="M173" s="31"/>
      <c r="N173" s="30">
        <f t="shared" si="311"/>
        <v>0</v>
      </c>
      <c r="O173" s="31"/>
      <c r="P173" s="31"/>
      <c r="Q173" s="31"/>
      <c r="R173" s="31"/>
      <c r="S173" s="31"/>
      <c r="T173" s="31"/>
      <c r="U173" s="30"/>
      <c r="V173" s="31"/>
      <c r="W173" s="31"/>
      <c r="X173" s="31"/>
      <c r="Y173" s="31"/>
      <c r="Z173" s="31"/>
      <c r="AA173" s="31"/>
      <c r="AB173" s="31"/>
      <c r="AC173" s="30"/>
      <c r="AD173" s="31"/>
      <c r="AE173" s="31"/>
      <c r="AF173" s="31"/>
      <c r="AG173" s="31"/>
      <c r="AH173" s="31"/>
      <c r="AI173" s="31"/>
      <c r="AJ173" s="30">
        <f t="shared" si="312"/>
        <v>0</v>
      </c>
      <c r="AK173" s="30">
        <f t="shared" si="313"/>
        <v>0</v>
      </c>
      <c r="AL173" s="31"/>
      <c r="AM173" s="31"/>
      <c r="AN173" s="31"/>
      <c r="AO173" s="31"/>
      <c r="AP173" s="31"/>
      <c r="AQ173" s="31"/>
      <c r="AR173" s="30">
        <f t="shared" si="314"/>
        <v>0</v>
      </c>
      <c r="AS173" s="31"/>
      <c r="AT173" s="31"/>
      <c r="AU173" s="31"/>
      <c r="AV173" s="31"/>
      <c r="AW173" s="31"/>
      <c r="AX173" s="31"/>
      <c r="AY173" s="30">
        <f t="shared" si="315"/>
        <v>0</v>
      </c>
      <c r="AZ173" s="31"/>
      <c r="BA173" s="31"/>
      <c r="BB173" s="31"/>
      <c r="BC173" s="31"/>
      <c r="BD173" s="31"/>
      <c r="BE173" s="31"/>
      <c r="BF173" s="31"/>
      <c r="BG173" s="30">
        <f t="shared" si="316"/>
        <v>0</v>
      </c>
      <c r="BH173" s="31"/>
      <c r="BI173" s="31"/>
      <c r="BJ173" s="31"/>
      <c r="BK173" s="32"/>
      <c r="BL173" s="32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125" t="str">
        <f t="shared" si="317"/>
        <v>○</v>
      </c>
      <c r="CA173" s="110">
        <f t="shared" si="339"/>
        <v>0</v>
      </c>
      <c r="CB173" s="30">
        <f t="shared" si="340"/>
        <v>0</v>
      </c>
      <c r="CC173" s="34"/>
      <c r="CD173" s="34"/>
      <c r="CE173" s="34"/>
      <c r="CF173" s="91"/>
      <c r="CG173" s="91"/>
      <c r="CH173" s="130" t="str">
        <f t="shared" si="318"/>
        <v>○</v>
      </c>
      <c r="CI173" s="30">
        <f t="shared" si="319"/>
        <v>0</v>
      </c>
      <c r="CJ173" s="35">
        <f t="shared" si="341"/>
        <v>0</v>
      </c>
      <c r="CK173" s="36">
        <f t="shared" si="342"/>
        <v>0</v>
      </c>
      <c r="CL173" s="34"/>
      <c r="CM173" s="34"/>
      <c r="CN173" s="34"/>
      <c r="CO173" s="37"/>
      <c r="CP173" s="37"/>
      <c r="CQ173" s="130" t="str">
        <f t="shared" si="320"/>
        <v>○</v>
      </c>
      <c r="CR173" s="30">
        <f t="shared" si="321"/>
        <v>0</v>
      </c>
      <c r="CS173" s="38">
        <f t="shared" si="343"/>
        <v>0</v>
      </c>
      <c r="CT173" s="38">
        <f t="shared" si="344"/>
        <v>0</v>
      </c>
      <c r="CU173" s="34"/>
      <c r="CV173" s="34"/>
      <c r="CW173" s="34"/>
      <c r="CX173" s="34"/>
      <c r="CY173" s="34"/>
      <c r="CZ173" s="33"/>
      <c r="DA173" s="33"/>
      <c r="DB173" s="33"/>
      <c r="DC173" s="33"/>
      <c r="DD173" s="130" t="str">
        <f t="shared" si="322"/>
        <v>○</v>
      </c>
      <c r="DE173" s="30">
        <f t="shared" si="323"/>
        <v>0</v>
      </c>
      <c r="DF173" s="38">
        <f t="shared" si="345"/>
        <v>0</v>
      </c>
      <c r="DG173" s="34"/>
      <c r="DH173" s="34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130" t="str">
        <f t="shared" si="324"/>
        <v>○</v>
      </c>
      <c r="DV173" s="101">
        <f t="shared" si="325"/>
        <v>0</v>
      </c>
      <c r="DW173" s="42">
        <f t="shared" si="346"/>
        <v>0</v>
      </c>
      <c r="DX173" s="43"/>
      <c r="DY173" s="43"/>
      <c r="DZ173" s="33"/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130" t="str">
        <f t="shared" si="326"/>
        <v>○</v>
      </c>
      <c r="EM173" s="30">
        <f t="shared" si="327"/>
        <v>0</v>
      </c>
      <c r="EN173" s="103">
        <f t="shared" si="347"/>
        <v>0</v>
      </c>
      <c r="EO173" s="43"/>
      <c r="EP173" s="34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3"/>
      <c r="FB173" s="33"/>
      <c r="FC173" s="130" t="str">
        <f t="shared" si="328"/>
        <v>○</v>
      </c>
      <c r="FD173" s="107">
        <f t="shared" si="329"/>
        <v>0</v>
      </c>
      <c r="FE173" s="39"/>
      <c r="FF173" s="29"/>
      <c r="FG173" s="40">
        <f t="shared" si="330"/>
        <v>0</v>
      </c>
      <c r="FI173" s="30">
        <f t="shared" si="337"/>
        <v>0</v>
      </c>
      <c r="FJ173" s="30">
        <f t="shared" si="338"/>
        <v>0</v>
      </c>
      <c r="FK173" s="34">
        <f t="shared" si="331"/>
        <v>0</v>
      </c>
      <c r="FL173" s="34">
        <f t="shared" si="332"/>
        <v>0</v>
      </c>
      <c r="FM173" s="34">
        <f t="shared" si="333"/>
        <v>0</v>
      </c>
      <c r="FN173" s="34">
        <f t="shared" si="334"/>
        <v>0</v>
      </c>
      <c r="FO173" s="34">
        <f t="shared" si="335"/>
        <v>0</v>
      </c>
      <c r="FP173" s="210">
        <f t="shared" si="336"/>
        <v>0</v>
      </c>
    </row>
    <row r="174" spans="1:172" s="44" customFormat="1" ht="14.45" hidden="1" customHeight="1">
      <c r="A174" s="137"/>
      <c r="B174" s="29"/>
      <c r="C174" s="29"/>
      <c r="D174" s="29"/>
      <c r="E174" s="119"/>
      <c r="F174" s="30">
        <f t="shared" si="309"/>
        <v>0</v>
      </c>
      <c r="G174" s="30">
        <f t="shared" si="310"/>
        <v>0</v>
      </c>
      <c r="H174" s="31"/>
      <c r="I174" s="31"/>
      <c r="J174" s="31"/>
      <c r="K174" s="31"/>
      <c r="L174" s="31"/>
      <c r="M174" s="31"/>
      <c r="N174" s="30">
        <f t="shared" si="311"/>
        <v>0</v>
      </c>
      <c r="O174" s="31"/>
      <c r="P174" s="31"/>
      <c r="Q174" s="31"/>
      <c r="R174" s="31"/>
      <c r="S174" s="31"/>
      <c r="T174" s="31"/>
      <c r="U174" s="30"/>
      <c r="V174" s="31"/>
      <c r="W174" s="31"/>
      <c r="X174" s="31"/>
      <c r="Y174" s="31"/>
      <c r="Z174" s="31"/>
      <c r="AA174" s="31"/>
      <c r="AB174" s="31"/>
      <c r="AC174" s="30"/>
      <c r="AD174" s="31"/>
      <c r="AE174" s="31"/>
      <c r="AF174" s="31"/>
      <c r="AG174" s="31"/>
      <c r="AH174" s="31"/>
      <c r="AI174" s="31"/>
      <c r="AJ174" s="30">
        <f t="shared" si="312"/>
        <v>0</v>
      </c>
      <c r="AK174" s="30">
        <f t="shared" si="313"/>
        <v>0</v>
      </c>
      <c r="AL174" s="31"/>
      <c r="AM174" s="31"/>
      <c r="AN174" s="31"/>
      <c r="AO174" s="31"/>
      <c r="AP174" s="31"/>
      <c r="AQ174" s="31"/>
      <c r="AR174" s="30">
        <f t="shared" si="314"/>
        <v>0</v>
      </c>
      <c r="AS174" s="31"/>
      <c r="AT174" s="31"/>
      <c r="AU174" s="31"/>
      <c r="AV174" s="31"/>
      <c r="AW174" s="31"/>
      <c r="AX174" s="31"/>
      <c r="AY174" s="30">
        <f t="shared" si="315"/>
        <v>0</v>
      </c>
      <c r="AZ174" s="31"/>
      <c r="BA174" s="31"/>
      <c r="BB174" s="31"/>
      <c r="BC174" s="31"/>
      <c r="BD174" s="31"/>
      <c r="BE174" s="31"/>
      <c r="BF174" s="31"/>
      <c r="BG174" s="30">
        <f t="shared" si="316"/>
        <v>0</v>
      </c>
      <c r="BH174" s="31"/>
      <c r="BI174" s="31"/>
      <c r="BJ174" s="31"/>
      <c r="BK174" s="32"/>
      <c r="BL174" s="32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125" t="str">
        <f t="shared" si="317"/>
        <v>○</v>
      </c>
      <c r="CA174" s="110">
        <f t="shared" si="339"/>
        <v>0</v>
      </c>
      <c r="CB174" s="30">
        <f t="shared" si="340"/>
        <v>0</v>
      </c>
      <c r="CC174" s="34"/>
      <c r="CD174" s="34"/>
      <c r="CE174" s="34"/>
      <c r="CF174" s="91"/>
      <c r="CG174" s="91"/>
      <c r="CH174" s="130" t="str">
        <f t="shared" si="318"/>
        <v>○</v>
      </c>
      <c r="CI174" s="30">
        <f t="shared" si="319"/>
        <v>0</v>
      </c>
      <c r="CJ174" s="35">
        <f t="shared" si="341"/>
        <v>0</v>
      </c>
      <c r="CK174" s="36">
        <f t="shared" si="342"/>
        <v>0</v>
      </c>
      <c r="CL174" s="34"/>
      <c r="CM174" s="34"/>
      <c r="CN174" s="34"/>
      <c r="CO174" s="37"/>
      <c r="CP174" s="37"/>
      <c r="CQ174" s="130" t="str">
        <f t="shared" si="320"/>
        <v>○</v>
      </c>
      <c r="CR174" s="30">
        <f t="shared" si="321"/>
        <v>0</v>
      </c>
      <c r="CS174" s="38">
        <f t="shared" si="343"/>
        <v>0</v>
      </c>
      <c r="CT174" s="38">
        <f t="shared" si="344"/>
        <v>0</v>
      </c>
      <c r="CU174" s="34"/>
      <c r="CV174" s="34"/>
      <c r="CW174" s="34"/>
      <c r="CX174" s="34"/>
      <c r="CY174" s="34"/>
      <c r="CZ174" s="33"/>
      <c r="DA174" s="33"/>
      <c r="DB174" s="33"/>
      <c r="DC174" s="33"/>
      <c r="DD174" s="130" t="str">
        <f t="shared" si="322"/>
        <v>○</v>
      </c>
      <c r="DE174" s="30">
        <f t="shared" si="323"/>
        <v>0</v>
      </c>
      <c r="DF174" s="38">
        <f t="shared" si="345"/>
        <v>0</v>
      </c>
      <c r="DG174" s="34"/>
      <c r="DH174" s="34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130" t="str">
        <f t="shared" si="324"/>
        <v>○</v>
      </c>
      <c r="DV174" s="101">
        <f t="shared" si="325"/>
        <v>0</v>
      </c>
      <c r="DW174" s="42">
        <f t="shared" si="346"/>
        <v>0</v>
      </c>
      <c r="DX174" s="43"/>
      <c r="DY174" s="4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130" t="str">
        <f t="shared" si="326"/>
        <v>○</v>
      </c>
      <c r="EM174" s="30">
        <f t="shared" si="327"/>
        <v>0</v>
      </c>
      <c r="EN174" s="103">
        <f t="shared" si="347"/>
        <v>0</v>
      </c>
      <c r="EO174" s="43"/>
      <c r="EP174" s="34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130" t="str">
        <f t="shared" si="328"/>
        <v>○</v>
      </c>
      <c r="FD174" s="107">
        <f t="shared" si="329"/>
        <v>0</v>
      </c>
      <c r="FE174" s="39"/>
      <c r="FF174" s="29"/>
      <c r="FG174" s="40">
        <f t="shared" si="330"/>
        <v>0</v>
      </c>
      <c r="FI174" s="30">
        <f t="shared" si="337"/>
        <v>0</v>
      </c>
      <c r="FJ174" s="30">
        <f t="shared" si="338"/>
        <v>0</v>
      </c>
      <c r="FK174" s="34">
        <f t="shared" si="331"/>
        <v>0</v>
      </c>
      <c r="FL174" s="34">
        <f t="shared" si="332"/>
        <v>0</v>
      </c>
      <c r="FM174" s="34">
        <f t="shared" si="333"/>
        <v>0</v>
      </c>
      <c r="FN174" s="34">
        <f t="shared" si="334"/>
        <v>0</v>
      </c>
      <c r="FO174" s="34">
        <f t="shared" si="335"/>
        <v>0</v>
      </c>
      <c r="FP174" s="210">
        <f t="shared" si="336"/>
        <v>0</v>
      </c>
    </row>
    <row r="175" spans="1:172" s="44" customFormat="1" ht="14.45" hidden="1" customHeight="1">
      <c r="A175" s="137"/>
      <c r="B175" s="29"/>
      <c r="C175" s="29"/>
      <c r="D175" s="29"/>
      <c r="E175" s="119"/>
      <c r="F175" s="30">
        <f t="shared" si="309"/>
        <v>0</v>
      </c>
      <c r="G175" s="30">
        <f t="shared" si="310"/>
        <v>0</v>
      </c>
      <c r="H175" s="31"/>
      <c r="I175" s="31"/>
      <c r="J175" s="31"/>
      <c r="K175" s="31"/>
      <c r="L175" s="31"/>
      <c r="M175" s="31"/>
      <c r="N175" s="30">
        <f t="shared" si="311"/>
        <v>0</v>
      </c>
      <c r="O175" s="31"/>
      <c r="P175" s="31"/>
      <c r="Q175" s="31"/>
      <c r="R175" s="31"/>
      <c r="S175" s="31"/>
      <c r="T175" s="31"/>
      <c r="U175" s="30"/>
      <c r="V175" s="31"/>
      <c r="W175" s="31"/>
      <c r="X175" s="31"/>
      <c r="Y175" s="31"/>
      <c r="Z175" s="31"/>
      <c r="AA175" s="31"/>
      <c r="AB175" s="31"/>
      <c r="AC175" s="30"/>
      <c r="AD175" s="31"/>
      <c r="AE175" s="31"/>
      <c r="AF175" s="31"/>
      <c r="AG175" s="31"/>
      <c r="AH175" s="31"/>
      <c r="AI175" s="31"/>
      <c r="AJ175" s="30">
        <f t="shared" si="312"/>
        <v>0</v>
      </c>
      <c r="AK175" s="30">
        <f t="shared" si="313"/>
        <v>0</v>
      </c>
      <c r="AL175" s="31"/>
      <c r="AM175" s="31"/>
      <c r="AN175" s="31"/>
      <c r="AO175" s="31"/>
      <c r="AP175" s="31"/>
      <c r="AQ175" s="31"/>
      <c r="AR175" s="30">
        <f t="shared" si="314"/>
        <v>0</v>
      </c>
      <c r="AS175" s="31"/>
      <c r="AT175" s="31"/>
      <c r="AU175" s="31"/>
      <c r="AV175" s="31"/>
      <c r="AW175" s="31"/>
      <c r="AX175" s="31"/>
      <c r="AY175" s="30">
        <f t="shared" si="315"/>
        <v>0</v>
      </c>
      <c r="AZ175" s="31"/>
      <c r="BA175" s="31"/>
      <c r="BB175" s="31"/>
      <c r="BC175" s="31"/>
      <c r="BD175" s="31"/>
      <c r="BE175" s="31"/>
      <c r="BF175" s="31"/>
      <c r="BG175" s="30">
        <f t="shared" si="316"/>
        <v>0</v>
      </c>
      <c r="BH175" s="31"/>
      <c r="BI175" s="31"/>
      <c r="BJ175" s="31"/>
      <c r="BK175" s="32"/>
      <c r="BL175" s="32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125" t="str">
        <f t="shared" ref="BZ175:BZ195" si="348">IF(BM175=SUM(BN175:BY175),"○","×")</f>
        <v>○</v>
      </c>
      <c r="CA175" s="110">
        <f t="shared" si="339"/>
        <v>0</v>
      </c>
      <c r="CB175" s="30">
        <f t="shared" si="340"/>
        <v>0</v>
      </c>
      <c r="CC175" s="34"/>
      <c r="CD175" s="34"/>
      <c r="CE175" s="34"/>
      <c r="CF175" s="91"/>
      <c r="CG175" s="91"/>
      <c r="CH175" s="130" t="str">
        <f t="shared" ref="CH175:CH195" si="349">IF(CE175=SUM(CF175:CG175),"○","×")</f>
        <v>○</v>
      </c>
      <c r="CI175" s="30">
        <f t="shared" ref="CI175:CI195" si="350">IF(CA175&gt;0,CE175/CB175*1000,0)</f>
        <v>0</v>
      </c>
      <c r="CJ175" s="35">
        <f t="shared" si="341"/>
        <v>0</v>
      </c>
      <c r="CK175" s="36">
        <f t="shared" si="342"/>
        <v>0</v>
      </c>
      <c r="CL175" s="34"/>
      <c r="CM175" s="34"/>
      <c r="CN175" s="34"/>
      <c r="CO175" s="37"/>
      <c r="CP175" s="37"/>
      <c r="CQ175" s="130" t="str">
        <f t="shared" ref="CQ175:CQ195" si="351">IF(CN175=SUM(CO175:CP175),"○","×")</f>
        <v>○</v>
      </c>
      <c r="CR175" s="30">
        <f t="shared" ref="CR175:CR195" si="352">IF(CJ175&gt;0,CN175/CK175*1000,0)</f>
        <v>0</v>
      </c>
      <c r="CS175" s="38">
        <f t="shared" si="343"/>
        <v>0</v>
      </c>
      <c r="CT175" s="38">
        <f t="shared" si="344"/>
        <v>0</v>
      </c>
      <c r="CU175" s="34"/>
      <c r="CV175" s="34"/>
      <c r="CW175" s="34"/>
      <c r="CX175" s="34"/>
      <c r="CY175" s="34"/>
      <c r="CZ175" s="33"/>
      <c r="DA175" s="33"/>
      <c r="DB175" s="33"/>
      <c r="DC175" s="33"/>
      <c r="DD175" s="130" t="str">
        <f t="shared" ref="DD175:DD195" si="353">IF(CY175=SUM(CZ175:DC175),"○","×")</f>
        <v>○</v>
      </c>
      <c r="DE175" s="30">
        <f t="shared" ref="DE175:DE195" si="354">IF(CS175&gt;0,CY175/CT175*1000,0)</f>
        <v>0</v>
      </c>
      <c r="DF175" s="38">
        <f t="shared" si="345"/>
        <v>0</v>
      </c>
      <c r="DG175" s="34"/>
      <c r="DH175" s="34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130" t="str">
        <f t="shared" ref="DU175:DU195" si="355">IF(DH175=SUM(DI175:DT175),"○","×")</f>
        <v>○</v>
      </c>
      <c r="DV175" s="101">
        <f t="shared" ref="DV175:DV195" si="356">IF(DF175&gt;0,DH175/DG175*1000,0)</f>
        <v>0</v>
      </c>
      <c r="DW175" s="42">
        <f t="shared" si="346"/>
        <v>0</v>
      </c>
      <c r="DX175" s="43"/>
      <c r="DY175" s="43"/>
      <c r="DZ175" s="33"/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130" t="str">
        <f t="shared" ref="EL175:EL195" si="357">IF(DY175=SUM(DZ175:EK175),"○","×")</f>
        <v>○</v>
      </c>
      <c r="EM175" s="30">
        <f t="shared" ref="EM175:EM195" si="358">IF(DW175&gt;0,DY175/DX175*1000,0)</f>
        <v>0</v>
      </c>
      <c r="EN175" s="103">
        <f t="shared" si="347"/>
        <v>0</v>
      </c>
      <c r="EO175" s="43"/>
      <c r="EP175" s="34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3"/>
      <c r="FB175" s="33"/>
      <c r="FC175" s="130" t="str">
        <f t="shared" ref="FC175:FC195" si="359">IF(EP175=SUM(EQ175:FB175),"○","×")</f>
        <v>○</v>
      </c>
      <c r="FD175" s="107">
        <f t="shared" ref="FD175:FD195" si="360">IF(EN175&gt;0,EP175/EO175*1000,0)</f>
        <v>0</v>
      </c>
      <c r="FE175" s="39"/>
      <c r="FF175" s="29"/>
      <c r="FG175" s="40">
        <f t="shared" ref="FG175:FG195" si="361">DY175+EP175+DH175+CY175+CN175+CE175+BM175</f>
        <v>0</v>
      </c>
      <c r="FI175" s="30">
        <f t="shared" si="337"/>
        <v>0</v>
      </c>
      <c r="FJ175" s="30">
        <f t="shared" si="338"/>
        <v>0</v>
      </c>
      <c r="FK175" s="34">
        <f t="shared" ref="FK175:FK195" si="362">CC175+CL175</f>
        <v>0</v>
      </c>
      <c r="FL175" s="34">
        <f t="shared" ref="FL175:FL195" si="363">CD175+CM175</f>
        <v>0</v>
      </c>
      <c r="FM175" s="34">
        <f t="shared" ref="FM175:FM195" si="364">CE175+CN175</f>
        <v>0</v>
      </c>
      <c r="FN175" s="34">
        <f t="shared" ref="FN175:FN195" si="365">H175-FK175</f>
        <v>0</v>
      </c>
      <c r="FO175" s="34">
        <f t="shared" ref="FO175:FO195" si="366">O175-FL175</f>
        <v>0</v>
      </c>
      <c r="FP175" s="210">
        <f t="shared" si="336"/>
        <v>0</v>
      </c>
    </row>
    <row r="176" spans="1:172" s="44" customFormat="1" ht="14.45" hidden="1" customHeight="1">
      <c r="A176" s="137"/>
      <c r="B176" s="29"/>
      <c r="C176" s="29"/>
      <c r="D176" s="29"/>
      <c r="E176" s="119"/>
      <c r="F176" s="30">
        <f t="shared" si="309"/>
        <v>0</v>
      </c>
      <c r="G176" s="30">
        <f t="shared" si="310"/>
        <v>0</v>
      </c>
      <c r="H176" s="31"/>
      <c r="I176" s="31"/>
      <c r="J176" s="31"/>
      <c r="K176" s="31"/>
      <c r="L176" s="31"/>
      <c r="M176" s="31"/>
      <c r="N176" s="30">
        <f t="shared" si="311"/>
        <v>0</v>
      </c>
      <c r="O176" s="31"/>
      <c r="P176" s="31"/>
      <c r="Q176" s="31"/>
      <c r="R176" s="31"/>
      <c r="S176" s="31"/>
      <c r="T176" s="31"/>
      <c r="U176" s="30"/>
      <c r="V176" s="31"/>
      <c r="W176" s="31"/>
      <c r="X176" s="31"/>
      <c r="Y176" s="31"/>
      <c r="Z176" s="31"/>
      <c r="AA176" s="31"/>
      <c r="AB176" s="31"/>
      <c r="AC176" s="30"/>
      <c r="AD176" s="31"/>
      <c r="AE176" s="31"/>
      <c r="AF176" s="31"/>
      <c r="AG176" s="31"/>
      <c r="AH176" s="31"/>
      <c r="AI176" s="31"/>
      <c r="AJ176" s="30">
        <f t="shared" si="312"/>
        <v>0</v>
      </c>
      <c r="AK176" s="30">
        <f t="shared" si="313"/>
        <v>0</v>
      </c>
      <c r="AL176" s="31"/>
      <c r="AM176" s="31"/>
      <c r="AN176" s="31"/>
      <c r="AO176" s="31"/>
      <c r="AP176" s="31"/>
      <c r="AQ176" s="31"/>
      <c r="AR176" s="30">
        <f t="shared" si="314"/>
        <v>0</v>
      </c>
      <c r="AS176" s="31"/>
      <c r="AT176" s="31"/>
      <c r="AU176" s="31"/>
      <c r="AV176" s="31"/>
      <c r="AW176" s="31"/>
      <c r="AX176" s="31"/>
      <c r="AY176" s="30">
        <f t="shared" si="315"/>
        <v>0</v>
      </c>
      <c r="AZ176" s="31"/>
      <c r="BA176" s="31"/>
      <c r="BB176" s="31"/>
      <c r="BC176" s="31"/>
      <c r="BD176" s="31"/>
      <c r="BE176" s="31"/>
      <c r="BF176" s="31"/>
      <c r="BG176" s="30">
        <f t="shared" si="316"/>
        <v>0</v>
      </c>
      <c r="BH176" s="31"/>
      <c r="BI176" s="31"/>
      <c r="BJ176" s="31"/>
      <c r="BK176" s="32"/>
      <c r="BL176" s="32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125" t="str">
        <f t="shared" si="348"/>
        <v>○</v>
      </c>
      <c r="CA176" s="110">
        <f t="shared" si="339"/>
        <v>0</v>
      </c>
      <c r="CB176" s="30">
        <f t="shared" si="340"/>
        <v>0</v>
      </c>
      <c r="CC176" s="34"/>
      <c r="CD176" s="34"/>
      <c r="CE176" s="34"/>
      <c r="CF176" s="91"/>
      <c r="CG176" s="91"/>
      <c r="CH176" s="130" t="str">
        <f t="shared" si="349"/>
        <v>○</v>
      </c>
      <c r="CI176" s="30">
        <f t="shared" si="350"/>
        <v>0</v>
      </c>
      <c r="CJ176" s="35">
        <f t="shared" si="341"/>
        <v>0</v>
      </c>
      <c r="CK176" s="36">
        <f t="shared" si="342"/>
        <v>0</v>
      </c>
      <c r="CL176" s="34"/>
      <c r="CM176" s="34"/>
      <c r="CN176" s="34"/>
      <c r="CO176" s="37"/>
      <c r="CP176" s="37"/>
      <c r="CQ176" s="130" t="str">
        <f t="shared" si="351"/>
        <v>○</v>
      </c>
      <c r="CR176" s="30">
        <f t="shared" si="352"/>
        <v>0</v>
      </c>
      <c r="CS176" s="38">
        <f t="shared" si="343"/>
        <v>0</v>
      </c>
      <c r="CT176" s="38">
        <f t="shared" si="344"/>
        <v>0</v>
      </c>
      <c r="CU176" s="34"/>
      <c r="CV176" s="34"/>
      <c r="CW176" s="34"/>
      <c r="CX176" s="34"/>
      <c r="CY176" s="34"/>
      <c r="CZ176" s="33"/>
      <c r="DA176" s="33"/>
      <c r="DB176" s="33"/>
      <c r="DC176" s="33"/>
      <c r="DD176" s="130" t="str">
        <f t="shared" si="353"/>
        <v>○</v>
      </c>
      <c r="DE176" s="30">
        <f t="shared" si="354"/>
        <v>0</v>
      </c>
      <c r="DF176" s="38">
        <f t="shared" si="345"/>
        <v>0</v>
      </c>
      <c r="DG176" s="34"/>
      <c r="DH176" s="34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130" t="str">
        <f t="shared" si="355"/>
        <v>○</v>
      </c>
      <c r="DV176" s="101">
        <f t="shared" si="356"/>
        <v>0</v>
      </c>
      <c r="DW176" s="42">
        <f t="shared" si="346"/>
        <v>0</v>
      </c>
      <c r="DX176" s="43"/>
      <c r="DY176" s="43"/>
      <c r="DZ176" s="33"/>
      <c r="EA176" s="33"/>
      <c r="EB176" s="33"/>
      <c r="EC176" s="33"/>
      <c r="ED176" s="33"/>
      <c r="EE176" s="33"/>
      <c r="EF176" s="33"/>
      <c r="EG176" s="33"/>
      <c r="EH176" s="33"/>
      <c r="EI176" s="33"/>
      <c r="EJ176" s="33"/>
      <c r="EK176" s="33"/>
      <c r="EL176" s="130" t="str">
        <f t="shared" si="357"/>
        <v>○</v>
      </c>
      <c r="EM176" s="30">
        <f t="shared" si="358"/>
        <v>0</v>
      </c>
      <c r="EN176" s="103">
        <f t="shared" si="347"/>
        <v>0</v>
      </c>
      <c r="EO176" s="43"/>
      <c r="EP176" s="34"/>
      <c r="EQ176" s="33"/>
      <c r="ER176" s="33"/>
      <c r="ES176" s="33"/>
      <c r="ET176" s="33"/>
      <c r="EU176" s="33"/>
      <c r="EV176" s="33"/>
      <c r="EW176" s="33"/>
      <c r="EX176" s="33"/>
      <c r="EY176" s="33"/>
      <c r="EZ176" s="33"/>
      <c r="FA176" s="33"/>
      <c r="FB176" s="33"/>
      <c r="FC176" s="130" t="str">
        <f t="shared" si="359"/>
        <v>○</v>
      </c>
      <c r="FD176" s="107">
        <f t="shared" si="360"/>
        <v>0</v>
      </c>
      <c r="FE176" s="39"/>
      <c r="FF176" s="29"/>
      <c r="FG176" s="40">
        <f t="shared" si="361"/>
        <v>0</v>
      </c>
      <c r="FI176" s="30">
        <f t="shared" si="337"/>
        <v>0</v>
      </c>
      <c r="FJ176" s="30">
        <f t="shared" si="338"/>
        <v>0</v>
      </c>
      <c r="FK176" s="34">
        <f t="shared" si="362"/>
        <v>0</v>
      </c>
      <c r="FL176" s="34">
        <f t="shared" si="363"/>
        <v>0</v>
      </c>
      <c r="FM176" s="34">
        <f t="shared" si="364"/>
        <v>0</v>
      </c>
      <c r="FN176" s="34">
        <f t="shared" si="365"/>
        <v>0</v>
      </c>
      <c r="FO176" s="34">
        <f t="shared" si="366"/>
        <v>0</v>
      </c>
      <c r="FP176" s="210">
        <f t="shared" si="336"/>
        <v>0</v>
      </c>
    </row>
    <row r="177" spans="1:172" s="44" customFormat="1" ht="14.45" hidden="1" customHeight="1">
      <c r="A177" s="137"/>
      <c r="B177" s="29"/>
      <c r="C177" s="29"/>
      <c r="D177" s="29"/>
      <c r="E177" s="119"/>
      <c r="F177" s="30">
        <f t="shared" si="309"/>
        <v>0</v>
      </c>
      <c r="G177" s="30">
        <f t="shared" si="310"/>
        <v>0</v>
      </c>
      <c r="H177" s="31"/>
      <c r="I177" s="31"/>
      <c r="J177" s="31"/>
      <c r="K177" s="31"/>
      <c r="L177" s="31"/>
      <c r="M177" s="31"/>
      <c r="N177" s="30">
        <f t="shared" si="311"/>
        <v>0</v>
      </c>
      <c r="O177" s="31"/>
      <c r="P177" s="31"/>
      <c r="Q177" s="31"/>
      <c r="R177" s="31"/>
      <c r="S177" s="31"/>
      <c r="T177" s="31"/>
      <c r="U177" s="30"/>
      <c r="V177" s="31"/>
      <c r="W177" s="31"/>
      <c r="X177" s="31"/>
      <c r="Y177" s="31"/>
      <c r="Z177" s="31"/>
      <c r="AA177" s="31"/>
      <c r="AB177" s="31"/>
      <c r="AC177" s="30"/>
      <c r="AD177" s="31"/>
      <c r="AE177" s="31"/>
      <c r="AF177" s="31"/>
      <c r="AG177" s="31"/>
      <c r="AH177" s="31"/>
      <c r="AI177" s="31"/>
      <c r="AJ177" s="30">
        <f t="shared" si="312"/>
        <v>0</v>
      </c>
      <c r="AK177" s="30">
        <f t="shared" si="313"/>
        <v>0</v>
      </c>
      <c r="AL177" s="31"/>
      <c r="AM177" s="31"/>
      <c r="AN177" s="31"/>
      <c r="AO177" s="31"/>
      <c r="AP177" s="31"/>
      <c r="AQ177" s="31"/>
      <c r="AR177" s="30">
        <f t="shared" si="314"/>
        <v>0</v>
      </c>
      <c r="AS177" s="31"/>
      <c r="AT177" s="31"/>
      <c r="AU177" s="31"/>
      <c r="AV177" s="31"/>
      <c r="AW177" s="31"/>
      <c r="AX177" s="31"/>
      <c r="AY177" s="30">
        <f t="shared" si="315"/>
        <v>0</v>
      </c>
      <c r="AZ177" s="31"/>
      <c r="BA177" s="31"/>
      <c r="BB177" s="31"/>
      <c r="BC177" s="31"/>
      <c r="BD177" s="31"/>
      <c r="BE177" s="31"/>
      <c r="BF177" s="31"/>
      <c r="BG177" s="30">
        <f t="shared" si="316"/>
        <v>0</v>
      </c>
      <c r="BH177" s="31"/>
      <c r="BI177" s="31"/>
      <c r="BJ177" s="31"/>
      <c r="BK177" s="32"/>
      <c r="BL177" s="32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125" t="str">
        <f t="shared" si="348"/>
        <v>○</v>
      </c>
      <c r="CA177" s="110">
        <f t="shared" si="339"/>
        <v>0</v>
      </c>
      <c r="CB177" s="30">
        <f t="shared" si="340"/>
        <v>0</v>
      </c>
      <c r="CC177" s="34"/>
      <c r="CD177" s="34"/>
      <c r="CE177" s="34"/>
      <c r="CF177" s="91"/>
      <c r="CG177" s="91"/>
      <c r="CH177" s="130" t="str">
        <f t="shared" si="349"/>
        <v>○</v>
      </c>
      <c r="CI177" s="30">
        <f t="shared" si="350"/>
        <v>0</v>
      </c>
      <c r="CJ177" s="35">
        <f t="shared" si="341"/>
        <v>0</v>
      </c>
      <c r="CK177" s="36">
        <f t="shared" si="342"/>
        <v>0</v>
      </c>
      <c r="CL177" s="34"/>
      <c r="CM177" s="34"/>
      <c r="CN177" s="34"/>
      <c r="CO177" s="37"/>
      <c r="CP177" s="37"/>
      <c r="CQ177" s="130" t="str">
        <f t="shared" si="351"/>
        <v>○</v>
      </c>
      <c r="CR177" s="30">
        <f t="shared" si="352"/>
        <v>0</v>
      </c>
      <c r="CS177" s="38">
        <f t="shared" si="343"/>
        <v>0</v>
      </c>
      <c r="CT177" s="38">
        <f t="shared" si="344"/>
        <v>0</v>
      </c>
      <c r="CU177" s="34"/>
      <c r="CV177" s="34"/>
      <c r="CW177" s="34"/>
      <c r="CX177" s="34"/>
      <c r="CY177" s="34"/>
      <c r="CZ177" s="33"/>
      <c r="DA177" s="33"/>
      <c r="DB177" s="33"/>
      <c r="DC177" s="33"/>
      <c r="DD177" s="130" t="str">
        <f t="shared" si="353"/>
        <v>○</v>
      </c>
      <c r="DE177" s="30">
        <f t="shared" si="354"/>
        <v>0</v>
      </c>
      <c r="DF177" s="38">
        <f t="shared" si="345"/>
        <v>0</v>
      </c>
      <c r="DG177" s="34"/>
      <c r="DH177" s="34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130" t="str">
        <f t="shared" si="355"/>
        <v>○</v>
      </c>
      <c r="DV177" s="101">
        <f t="shared" si="356"/>
        <v>0</v>
      </c>
      <c r="DW177" s="42">
        <f t="shared" si="346"/>
        <v>0</v>
      </c>
      <c r="DX177" s="43"/>
      <c r="DY177" s="43"/>
      <c r="DZ177" s="33"/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130" t="str">
        <f t="shared" si="357"/>
        <v>○</v>
      </c>
      <c r="EM177" s="30">
        <f t="shared" si="358"/>
        <v>0</v>
      </c>
      <c r="EN177" s="103">
        <f t="shared" si="347"/>
        <v>0</v>
      </c>
      <c r="EO177" s="43"/>
      <c r="EP177" s="34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3"/>
      <c r="FB177" s="33"/>
      <c r="FC177" s="130" t="str">
        <f t="shared" si="359"/>
        <v>○</v>
      </c>
      <c r="FD177" s="107">
        <f t="shared" si="360"/>
        <v>0</v>
      </c>
      <c r="FE177" s="39"/>
      <c r="FF177" s="29"/>
      <c r="FG177" s="40">
        <f t="shared" si="361"/>
        <v>0</v>
      </c>
      <c r="FI177" s="30">
        <f t="shared" si="337"/>
        <v>0</v>
      </c>
      <c r="FJ177" s="30">
        <f t="shared" si="338"/>
        <v>0</v>
      </c>
      <c r="FK177" s="34">
        <f t="shared" si="362"/>
        <v>0</v>
      </c>
      <c r="FL177" s="34">
        <f t="shared" si="363"/>
        <v>0</v>
      </c>
      <c r="FM177" s="34">
        <f t="shared" si="364"/>
        <v>0</v>
      </c>
      <c r="FN177" s="34">
        <f t="shared" si="365"/>
        <v>0</v>
      </c>
      <c r="FO177" s="34">
        <f t="shared" si="366"/>
        <v>0</v>
      </c>
      <c r="FP177" s="210">
        <f t="shared" si="336"/>
        <v>0</v>
      </c>
    </row>
    <row r="178" spans="1:172" s="44" customFormat="1" ht="14.45" hidden="1" customHeight="1">
      <c r="A178" s="137"/>
      <c r="B178" s="29"/>
      <c r="C178" s="29"/>
      <c r="D178" s="29"/>
      <c r="E178" s="119"/>
      <c r="F178" s="30">
        <f t="shared" si="309"/>
        <v>0</v>
      </c>
      <c r="G178" s="30">
        <f t="shared" si="310"/>
        <v>0</v>
      </c>
      <c r="H178" s="31"/>
      <c r="I178" s="31"/>
      <c r="J178" s="31"/>
      <c r="K178" s="31"/>
      <c r="L178" s="31"/>
      <c r="M178" s="31"/>
      <c r="N178" s="30">
        <f t="shared" si="311"/>
        <v>0</v>
      </c>
      <c r="O178" s="31"/>
      <c r="P178" s="31"/>
      <c r="Q178" s="31"/>
      <c r="R178" s="31"/>
      <c r="S178" s="31"/>
      <c r="T178" s="31"/>
      <c r="U178" s="30"/>
      <c r="V178" s="31"/>
      <c r="W178" s="31"/>
      <c r="X178" s="31"/>
      <c r="Y178" s="31"/>
      <c r="Z178" s="31"/>
      <c r="AA178" s="31"/>
      <c r="AB178" s="31"/>
      <c r="AC178" s="30"/>
      <c r="AD178" s="31"/>
      <c r="AE178" s="31"/>
      <c r="AF178" s="31"/>
      <c r="AG178" s="31"/>
      <c r="AH178" s="31"/>
      <c r="AI178" s="31"/>
      <c r="AJ178" s="30">
        <f t="shared" si="312"/>
        <v>0</v>
      </c>
      <c r="AK178" s="30">
        <f t="shared" si="313"/>
        <v>0</v>
      </c>
      <c r="AL178" s="31"/>
      <c r="AM178" s="31"/>
      <c r="AN178" s="31"/>
      <c r="AO178" s="31"/>
      <c r="AP178" s="31"/>
      <c r="AQ178" s="31"/>
      <c r="AR178" s="30">
        <f t="shared" si="314"/>
        <v>0</v>
      </c>
      <c r="AS178" s="31"/>
      <c r="AT178" s="31"/>
      <c r="AU178" s="31"/>
      <c r="AV178" s="31"/>
      <c r="AW178" s="31"/>
      <c r="AX178" s="31"/>
      <c r="AY178" s="30">
        <f t="shared" si="315"/>
        <v>0</v>
      </c>
      <c r="AZ178" s="31"/>
      <c r="BA178" s="31"/>
      <c r="BB178" s="31"/>
      <c r="BC178" s="31"/>
      <c r="BD178" s="31"/>
      <c r="BE178" s="31"/>
      <c r="BF178" s="31"/>
      <c r="BG178" s="30">
        <f t="shared" si="316"/>
        <v>0</v>
      </c>
      <c r="BH178" s="31"/>
      <c r="BI178" s="31"/>
      <c r="BJ178" s="31"/>
      <c r="BK178" s="32"/>
      <c r="BL178" s="32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125" t="str">
        <f t="shared" si="348"/>
        <v>○</v>
      </c>
      <c r="CA178" s="110">
        <f t="shared" si="339"/>
        <v>0</v>
      </c>
      <c r="CB178" s="30">
        <f t="shared" si="340"/>
        <v>0</v>
      </c>
      <c r="CC178" s="34"/>
      <c r="CD178" s="34"/>
      <c r="CE178" s="34"/>
      <c r="CF178" s="91"/>
      <c r="CG178" s="91"/>
      <c r="CH178" s="130" t="str">
        <f t="shared" si="349"/>
        <v>○</v>
      </c>
      <c r="CI178" s="30">
        <f t="shared" si="350"/>
        <v>0</v>
      </c>
      <c r="CJ178" s="35">
        <f t="shared" si="341"/>
        <v>0</v>
      </c>
      <c r="CK178" s="36">
        <f t="shared" si="342"/>
        <v>0</v>
      </c>
      <c r="CL178" s="34"/>
      <c r="CM178" s="34"/>
      <c r="CN178" s="34"/>
      <c r="CO178" s="37"/>
      <c r="CP178" s="37"/>
      <c r="CQ178" s="130" t="str">
        <f t="shared" si="351"/>
        <v>○</v>
      </c>
      <c r="CR178" s="30">
        <f t="shared" si="352"/>
        <v>0</v>
      </c>
      <c r="CS178" s="38">
        <f t="shared" si="343"/>
        <v>0</v>
      </c>
      <c r="CT178" s="38">
        <f t="shared" si="344"/>
        <v>0</v>
      </c>
      <c r="CU178" s="34"/>
      <c r="CV178" s="34"/>
      <c r="CW178" s="34"/>
      <c r="CX178" s="34"/>
      <c r="CY178" s="34"/>
      <c r="CZ178" s="33"/>
      <c r="DA178" s="33"/>
      <c r="DB178" s="33"/>
      <c r="DC178" s="33"/>
      <c r="DD178" s="130" t="str">
        <f t="shared" si="353"/>
        <v>○</v>
      </c>
      <c r="DE178" s="30">
        <f t="shared" si="354"/>
        <v>0</v>
      </c>
      <c r="DF178" s="38">
        <f t="shared" si="345"/>
        <v>0</v>
      </c>
      <c r="DG178" s="34"/>
      <c r="DH178" s="34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130" t="str">
        <f t="shared" si="355"/>
        <v>○</v>
      </c>
      <c r="DV178" s="101">
        <f t="shared" si="356"/>
        <v>0</v>
      </c>
      <c r="DW178" s="42">
        <f t="shared" si="346"/>
        <v>0</v>
      </c>
      <c r="DX178" s="43"/>
      <c r="DY178" s="4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130" t="str">
        <f t="shared" si="357"/>
        <v>○</v>
      </c>
      <c r="EM178" s="30">
        <f t="shared" si="358"/>
        <v>0</v>
      </c>
      <c r="EN178" s="103">
        <f t="shared" si="347"/>
        <v>0</v>
      </c>
      <c r="EO178" s="43"/>
      <c r="EP178" s="34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3"/>
      <c r="FB178" s="33"/>
      <c r="FC178" s="130" t="str">
        <f t="shared" si="359"/>
        <v>○</v>
      </c>
      <c r="FD178" s="107">
        <f t="shared" si="360"/>
        <v>0</v>
      </c>
      <c r="FE178" s="39"/>
      <c r="FF178" s="29"/>
      <c r="FG178" s="40">
        <f t="shared" si="361"/>
        <v>0</v>
      </c>
      <c r="FI178" s="30">
        <f t="shared" si="337"/>
        <v>0</v>
      </c>
      <c r="FJ178" s="30">
        <f t="shared" si="338"/>
        <v>0</v>
      </c>
      <c r="FK178" s="34">
        <f t="shared" si="362"/>
        <v>0</v>
      </c>
      <c r="FL178" s="34">
        <f t="shared" si="363"/>
        <v>0</v>
      </c>
      <c r="FM178" s="34">
        <f t="shared" si="364"/>
        <v>0</v>
      </c>
      <c r="FN178" s="34">
        <f t="shared" si="365"/>
        <v>0</v>
      </c>
      <c r="FO178" s="34">
        <f t="shared" si="366"/>
        <v>0</v>
      </c>
      <c r="FP178" s="210">
        <f t="shared" si="336"/>
        <v>0</v>
      </c>
    </row>
    <row r="179" spans="1:172" s="44" customFormat="1" ht="14.45" hidden="1" customHeight="1">
      <c r="A179" s="137"/>
      <c r="B179" s="29"/>
      <c r="C179" s="29"/>
      <c r="D179" s="29"/>
      <c r="E179" s="119"/>
      <c r="F179" s="30">
        <f t="shared" si="309"/>
        <v>0</v>
      </c>
      <c r="G179" s="30">
        <f t="shared" si="310"/>
        <v>0</v>
      </c>
      <c r="H179" s="31"/>
      <c r="I179" s="31"/>
      <c r="J179" s="31"/>
      <c r="K179" s="31"/>
      <c r="L179" s="31"/>
      <c r="M179" s="31"/>
      <c r="N179" s="30">
        <f t="shared" si="311"/>
        <v>0</v>
      </c>
      <c r="O179" s="31"/>
      <c r="P179" s="31"/>
      <c r="Q179" s="31"/>
      <c r="R179" s="31"/>
      <c r="S179" s="31"/>
      <c r="T179" s="31"/>
      <c r="U179" s="30"/>
      <c r="V179" s="31"/>
      <c r="W179" s="31"/>
      <c r="X179" s="31"/>
      <c r="Y179" s="31"/>
      <c r="Z179" s="31"/>
      <c r="AA179" s="31"/>
      <c r="AB179" s="31"/>
      <c r="AC179" s="30"/>
      <c r="AD179" s="31"/>
      <c r="AE179" s="31"/>
      <c r="AF179" s="31"/>
      <c r="AG179" s="31"/>
      <c r="AH179" s="31"/>
      <c r="AI179" s="31"/>
      <c r="AJ179" s="30">
        <f t="shared" si="312"/>
        <v>0</v>
      </c>
      <c r="AK179" s="30">
        <f t="shared" si="313"/>
        <v>0</v>
      </c>
      <c r="AL179" s="31"/>
      <c r="AM179" s="31"/>
      <c r="AN179" s="31"/>
      <c r="AO179" s="31"/>
      <c r="AP179" s="31"/>
      <c r="AQ179" s="31"/>
      <c r="AR179" s="30">
        <f t="shared" si="314"/>
        <v>0</v>
      </c>
      <c r="AS179" s="31"/>
      <c r="AT179" s="31"/>
      <c r="AU179" s="31"/>
      <c r="AV179" s="31"/>
      <c r="AW179" s="31"/>
      <c r="AX179" s="31"/>
      <c r="AY179" s="30">
        <f t="shared" si="315"/>
        <v>0</v>
      </c>
      <c r="AZ179" s="31"/>
      <c r="BA179" s="31"/>
      <c r="BB179" s="31"/>
      <c r="BC179" s="31"/>
      <c r="BD179" s="31"/>
      <c r="BE179" s="31"/>
      <c r="BF179" s="31"/>
      <c r="BG179" s="30">
        <f t="shared" si="316"/>
        <v>0</v>
      </c>
      <c r="BH179" s="31"/>
      <c r="BI179" s="31"/>
      <c r="BJ179" s="31"/>
      <c r="BK179" s="32"/>
      <c r="BL179" s="32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125" t="str">
        <f t="shared" si="348"/>
        <v>○</v>
      </c>
      <c r="CA179" s="110">
        <f t="shared" si="339"/>
        <v>0</v>
      </c>
      <c r="CB179" s="30">
        <f t="shared" si="340"/>
        <v>0</v>
      </c>
      <c r="CC179" s="34"/>
      <c r="CD179" s="34"/>
      <c r="CE179" s="34"/>
      <c r="CF179" s="91"/>
      <c r="CG179" s="91"/>
      <c r="CH179" s="130" t="str">
        <f t="shared" si="349"/>
        <v>○</v>
      </c>
      <c r="CI179" s="30">
        <f t="shared" si="350"/>
        <v>0</v>
      </c>
      <c r="CJ179" s="35">
        <f t="shared" si="341"/>
        <v>0</v>
      </c>
      <c r="CK179" s="36">
        <f t="shared" si="342"/>
        <v>0</v>
      </c>
      <c r="CL179" s="34"/>
      <c r="CM179" s="34"/>
      <c r="CN179" s="34"/>
      <c r="CO179" s="37"/>
      <c r="CP179" s="37"/>
      <c r="CQ179" s="130" t="str">
        <f t="shared" si="351"/>
        <v>○</v>
      </c>
      <c r="CR179" s="30">
        <f t="shared" si="352"/>
        <v>0</v>
      </c>
      <c r="CS179" s="38">
        <f t="shared" si="343"/>
        <v>0</v>
      </c>
      <c r="CT179" s="38">
        <f t="shared" si="344"/>
        <v>0</v>
      </c>
      <c r="CU179" s="34"/>
      <c r="CV179" s="34"/>
      <c r="CW179" s="34"/>
      <c r="CX179" s="34"/>
      <c r="CY179" s="34"/>
      <c r="CZ179" s="33"/>
      <c r="DA179" s="33"/>
      <c r="DB179" s="33"/>
      <c r="DC179" s="33"/>
      <c r="DD179" s="130" t="str">
        <f t="shared" si="353"/>
        <v>○</v>
      </c>
      <c r="DE179" s="30">
        <f t="shared" si="354"/>
        <v>0</v>
      </c>
      <c r="DF179" s="38">
        <f t="shared" si="345"/>
        <v>0</v>
      </c>
      <c r="DG179" s="34"/>
      <c r="DH179" s="34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130" t="str">
        <f t="shared" si="355"/>
        <v>○</v>
      </c>
      <c r="DV179" s="101">
        <f t="shared" si="356"/>
        <v>0</v>
      </c>
      <c r="DW179" s="42">
        <f t="shared" si="346"/>
        <v>0</v>
      </c>
      <c r="DX179" s="43"/>
      <c r="DY179" s="4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130" t="str">
        <f t="shared" si="357"/>
        <v>○</v>
      </c>
      <c r="EM179" s="30">
        <f t="shared" si="358"/>
        <v>0</v>
      </c>
      <c r="EN179" s="103">
        <f t="shared" si="347"/>
        <v>0</v>
      </c>
      <c r="EO179" s="43"/>
      <c r="EP179" s="34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130" t="str">
        <f t="shared" si="359"/>
        <v>○</v>
      </c>
      <c r="FD179" s="107">
        <f t="shared" si="360"/>
        <v>0</v>
      </c>
      <c r="FE179" s="39"/>
      <c r="FF179" s="29"/>
      <c r="FG179" s="40">
        <f t="shared" si="361"/>
        <v>0</v>
      </c>
      <c r="FI179" s="30">
        <f t="shared" si="337"/>
        <v>0</v>
      </c>
      <c r="FJ179" s="30">
        <f t="shared" si="338"/>
        <v>0</v>
      </c>
      <c r="FK179" s="34">
        <f t="shared" si="362"/>
        <v>0</v>
      </c>
      <c r="FL179" s="34">
        <f t="shared" si="363"/>
        <v>0</v>
      </c>
      <c r="FM179" s="34">
        <f t="shared" si="364"/>
        <v>0</v>
      </c>
      <c r="FN179" s="34">
        <f t="shared" si="365"/>
        <v>0</v>
      </c>
      <c r="FO179" s="34">
        <f t="shared" si="366"/>
        <v>0</v>
      </c>
      <c r="FP179" s="210">
        <f t="shared" si="336"/>
        <v>0</v>
      </c>
    </row>
    <row r="180" spans="1:172" s="44" customFormat="1" ht="14.45" hidden="1" customHeight="1">
      <c r="A180" s="137"/>
      <c r="B180" s="29"/>
      <c r="C180" s="29"/>
      <c r="D180" s="29"/>
      <c r="E180" s="119"/>
      <c r="F180" s="30">
        <f t="shared" si="309"/>
        <v>0</v>
      </c>
      <c r="G180" s="30">
        <f t="shared" si="310"/>
        <v>0</v>
      </c>
      <c r="H180" s="31"/>
      <c r="I180" s="31"/>
      <c r="J180" s="31"/>
      <c r="K180" s="31"/>
      <c r="L180" s="31"/>
      <c r="M180" s="31"/>
      <c r="N180" s="30">
        <f t="shared" si="311"/>
        <v>0</v>
      </c>
      <c r="O180" s="31"/>
      <c r="P180" s="31"/>
      <c r="Q180" s="31"/>
      <c r="R180" s="31"/>
      <c r="S180" s="31"/>
      <c r="T180" s="31"/>
      <c r="U180" s="30"/>
      <c r="V180" s="31"/>
      <c r="W180" s="31"/>
      <c r="X180" s="31"/>
      <c r="Y180" s="31"/>
      <c r="Z180" s="31"/>
      <c r="AA180" s="31"/>
      <c r="AB180" s="31"/>
      <c r="AC180" s="30"/>
      <c r="AD180" s="31"/>
      <c r="AE180" s="31"/>
      <c r="AF180" s="31"/>
      <c r="AG180" s="31"/>
      <c r="AH180" s="31"/>
      <c r="AI180" s="31"/>
      <c r="AJ180" s="30">
        <f t="shared" si="312"/>
        <v>0</v>
      </c>
      <c r="AK180" s="30">
        <f t="shared" si="313"/>
        <v>0</v>
      </c>
      <c r="AL180" s="31"/>
      <c r="AM180" s="31"/>
      <c r="AN180" s="31"/>
      <c r="AO180" s="31"/>
      <c r="AP180" s="31"/>
      <c r="AQ180" s="31"/>
      <c r="AR180" s="30">
        <f t="shared" si="314"/>
        <v>0</v>
      </c>
      <c r="AS180" s="31"/>
      <c r="AT180" s="31"/>
      <c r="AU180" s="31"/>
      <c r="AV180" s="31"/>
      <c r="AW180" s="31"/>
      <c r="AX180" s="31"/>
      <c r="AY180" s="30">
        <f t="shared" si="315"/>
        <v>0</v>
      </c>
      <c r="AZ180" s="31"/>
      <c r="BA180" s="31"/>
      <c r="BB180" s="31"/>
      <c r="BC180" s="31"/>
      <c r="BD180" s="31"/>
      <c r="BE180" s="31"/>
      <c r="BF180" s="31"/>
      <c r="BG180" s="30">
        <f t="shared" si="316"/>
        <v>0</v>
      </c>
      <c r="BH180" s="31"/>
      <c r="BI180" s="31"/>
      <c r="BJ180" s="31"/>
      <c r="BK180" s="32"/>
      <c r="BL180" s="32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125" t="str">
        <f t="shared" si="348"/>
        <v>○</v>
      </c>
      <c r="CA180" s="110">
        <f t="shared" si="339"/>
        <v>0</v>
      </c>
      <c r="CB180" s="30">
        <f t="shared" si="340"/>
        <v>0</v>
      </c>
      <c r="CC180" s="34"/>
      <c r="CD180" s="34"/>
      <c r="CE180" s="34"/>
      <c r="CF180" s="91"/>
      <c r="CG180" s="91"/>
      <c r="CH180" s="130" t="str">
        <f t="shared" si="349"/>
        <v>○</v>
      </c>
      <c r="CI180" s="30">
        <f t="shared" si="350"/>
        <v>0</v>
      </c>
      <c r="CJ180" s="35">
        <f t="shared" si="341"/>
        <v>0</v>
      </c>
      <c r="CK180" s="36">
        <f t="shared" si="342"/>
        <v>0</v>
      </c>
      <c r="CL180" s="34"/>
      <c r="CM180" s="34"/>
      <c r="CN180" s="34"/>
      <c r="CO180" s="37"/>
      <c r="CP180" s="37"/>
      <c r="CQ180" s="130" t="str">
        <f t="shared" si="351"/>
        <v>○</v>
      </c>
      <c r="CR180" s="30">
        <f t="shared" si="352"/>
        <v>0</v>
      </c>
      <c r="CS180" s="38">
        <f t="shared" si="343"/>
        <v>0</v>
      </c>
      <c r="CT180" s="38">
        <f t="shared" si="344"/>
        <v>0</v>
      </c>
      <c r="CU180" s="34"/>
      <c r="CV180" s="34"/>
      <c r="CW180" s="34"/>
      <c r="CX180" s="34"/>
      <c r="CY180" s="34"/>
      <c r="CZ180" s="33"/>
      <c r="DA180" s="33"/>
      <c r="DB180" s="33"/>
      <c r="DC180" s="33"/>
      <c r="DD180" s="130" t="str">
        <f t="shared" si="353"/>
        <v>○</v>
      </c>
      <c r="DE180" s="30">
        <f t="shared" si="354"/>
        <v>0</v>
      </c>
      <c r="DF180" s="38">
        <f t="shared" si="345"/>
        <v>0</v>
      </c>
      <c r="DG180" s="34"/>
      <c r="DH180" s="34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130" t="str">
        <f t="shared" si="355"/>
        <v>○</v>
      </c>
      <c r="DV180" s="101">
        <f t="shared" si="356"/>
        <v>0</v>
      </c>
      <c r="DW180" s="42">
        <f t="shared" si="346"/>
        <v>0</v>
      </c>
      <c r="DX180" s="43"/>
      <c r="DY180" s="43"/>
      <c r="DZ180" s="33"/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130" t="str">
        <f t="shared" si="357"/>
        <v>○</v>
      </c>
      <c r="EM180" s="30">
        <f t="shared" si="358"/>
        <v>0</v>
      </c>
      <c r="EN180" s="103">
        <f t="shared" si="347"/>
        <v>0</v>
      </c>
      <c r="EO180" s="43"/>
      <c r="EP180" s="34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3"/>
      <c r="FB180" s="33"/>
      <c r="FC180" s="130" t="str">
        <f t="shared" si="359"/>
        <v>○</v>
      </c>
      <c r="FD180" s="107">
        <f t="shared" si="360"/>
        <v>0</v>
      </c>
      <c r="FE180" s="39"/>
      <c r="FF180" s="29"/>
      <c r="FG180" s="40">
        <f t="shared" si="361"/>
        <v>0</v>
      </c>
      <c r="FI180" s="30">
        <f t="shared" si="337"/>
        <v>0</v>
      </c>
      <c r="FJ180" s="30">
        <f t="shared" si="338"/>
        <v>0</v>
      </c>
      <c r="FK180" s="34">
        <f t="shared" si="362"/>
        <v>0</v>
      </c>
      <c r="FL180" s="34">
        <f t="shared" si="363"/>
        <v>0</v>
      </c>
      <c r="FM180" s="34">
        <f t="shared" si="364"/>
        <v>0</v>
      </c>
      <c r="FN180" s="34">
        <f t="shared" si="365"/>
        <v>0</v>
      </c>
      <c r="FO180" s="34">
        <f t="shared" si="366"/>
        <v>0</v>
      </c>
      <c r="FP180" s="210">
        <f t="shared" si="336"/>
        <v>0</v>
      </c>
    </row>
    <row r="181" spans="1:172" s="44" customFormat="1" ht="14.45" hidden="1" customHeight="1">
      <c r="A181" s="137"/>
      <c r="B181" s="29"/>
      <c r="C181" s="29"/>
      <c r="D181" s="29"/>
      <c r="E181" s="119"/>
      <c r="F181" s="30">
        <f t="shared" si="309"/>
        <v>0</v>
      </c>
      <c r="G181" s="30">
        <f t="shared" si="310"/>
        <v>0</v>
      </c>
      <c r="H181" s="31"/>
      <c r="I181" s="31"/>
      <c r="J181" s="31"/>
      <c r="K181" s="31"/>
      <c r="L181" s="31"/>
      <c r="M181" s="31"/>
      <c r="N181" s="30">
        <f t="shared" si="311"/>
        <v>0</v>
      </c>
      <c r="O181" s="31"/>
      <c r="P181" s="31"/>
      <c r="Q181" s="31"/>
      <c r="R181" s="31"/>
      <c r="S181" s="31"/>
      <c r="T181" s="31"/>
      <c r="U181" s="30"/>
      <c r="V181" s="31"/>
      <c r="W181" s="31"/>
      <c r="X181" s="31"/>
      <c r="Y181" s="31"/>
      <c r="Z181" s="31"/>
      <c r="AA181" s="31"/>
      <c r="AB181" s="31"/>
      <c r="AC181" s="30"/>
      <c r="AD181" s="31"/>
      <c r="AE181" s="31"/>
      <c r="AF181" s="31"/>
      <c r="AG181" s="31"/>
      <c r="AH181" s="31"/>
      <c r="AI181" s="31"/>
      <c r="AJ181" s="30">
        <f t="shared" si="312"/>
        <v>0</v>
      </c>
      <c r="AK181" s="30">
        <f t="shared" si="313"/>
        <v>0</v>
      </c>
      <c r="AL181" s="31"/>
      <c r="AM181" s="31"/>
      <c r="AN181" s="31"/>
      <c r="AO181" s="31"/>
      <c r="AP181" s="31"/>
      <c r="AQ181" s="31"/>
      <c r="AR181" s="30">
        <f t="shared" si="314"/>
        <v>0</v>
      </c>
      <c r="AS181" s="31"/>
      <c r="AT181" s="31"/>
      <c r="AU181" s="31"/>
      <c r="AV181" s="31"/>
      <c r="AW181" s="31"/>
      <c r="AX181" s="31"/>
      <c r="AY181" s="30">
        <f t="shared" si="315"/>
        <v>0</v>
      </c>
      <c r="AZ181" s="31"/>
      <c r="BA181" s="31"/>
      <c r="BB181" s="31"/>
      <c r="BC181" s="31"/>
      <c r="BD181" s="31"/>
      <c r="BE181" s="31"/>
      <c r="BF181" s="31"/>
      <c r="BG181" s="30">
        <f t="shared" si="316"/>
        <v>0</v>
      </c>
      <c r="BH181" s="31"/>
      <c r="BI181" s="31"/>
      <c r="BJ181" s="31"/>
      <c r="BK181" s="32"/>
      <c r="BL181" s="32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125" t="str">
        <f t="shared" si="348"/>
        <v>○</v>
      </c>
      <c r="CA181" s="110">
        <f t="shared" si="339"/>
        <v>0</v>
      </c>
      <c r="CB181" s="30">
        <f t="shared" si="340"/>
        <v>0</v>
      </c>
      <c r="CC181" s="34"/>
      <c r="CD181" s="34"/>
      <c r="CE181" s="34"/>
      <c r="CF181" s="91"/>
      <c r="CG181" s="91"/>
      <c r="CH181" s="130" t="str">
        <f t="shared" si="349"/>
        <v>○</v>
      </c>
      <c r="CI181" s="30">
        <f t="shared" si="350"/>
        <v>0</v>
      </c>
      <c r="CJ181" s="35">
        <f t="shared" si="341"/>
        <v>0</v>
      </c>
      <c r="CK181" s="36">
        <f t="shared" si="342"/>
        <v>0</v>
      </c>
      <c r="CL181" s="34"/>
      <c r="CM181" s="34"/>
      <c r="CN181" s="34"/>
      <c r="CO181" s="37"/>
      <c r="CP181" s="37"/>
      <c r="CQ181" s="130" t="str">
        <f t="shared" si="351"/>
        <v>○</v>
      </c>
      <c r="CR181" s="30">
        <f t="shared" si="352"/>
        <v>0</v>
      </c>
      <c r="CS181" s="38">
        <f t="shared" si="343"/>
        <v>0</v>
      </c>
      <c r="CT181" s="38">
        <f t="shared" si="344"/>
        <v>0</v>
      </c>
      <c r="CU181" s="34"/>
      <c r="CV181" s="34"/>
      <c r="CW181" s="34"/>
      <c r="CX181" s="34"/>
      <c r="CY181" s="34"/>
      <c r="CZ181" s="33"/>
      <c r="DA181" s="33"/>
      <c r="DB181" s="33"/>
      <c r="DC181" s="33"/>
      <c r="DD181" s="130" t="str">
        <f t="shared" si="353"/>
        <v>○</v>
      </c>
      <c r="DE181" s="30">
        <f t="shared" si="354"/>
        <v>0</v>
      </c>
      <c r="DF181" s="38">
        <f t="shared" si="345"/>
        <v>0</v>
      </c>
      <c r="DG181" s="34"/>
      <c r="DH181" s="34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130" t="str">
        <f t="shared" si="355"/>
        <v>○</v>
      </c>
      <c r="DV181" s="101">
        <f t="shared" si="356"/>
        <v>0</v>
      </c>
      <c r="DW181" s="42">
        <f t="shared" si="346"/>
        <v>0</v>
      </c>
      <c r="DX181" s="43"/>
      <c r="DY181" s="43"/>
      <c r="DZ181" s="33"/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130" t="str">
        <f t="shared" si="357"/>
        <v>○</v>
      </c>
      <c r="EM181" s="30">
        <f t="shared" si="358"/>
        <v>0</v>
      </c>
      <c r="EN181" s="103">
        <f t="shared" si="347"/>
        <v>0</v>
      </c>
      <c r="EO181" s="43"/>
      <c r="EP181" s="34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3"/>
      <c r="FB181" s="33"/>
      <c r="FC181" s="130" t="str">
        <f t="shared" si="359"/>
        <v>○</v>
      </c>
      <c r="FD181" s="107">
        <f t="shared" si="360"/>
        <v>0</v>
      </c>
      <c r="FE181" s="39"/>
      <c r="FF181" s="29"/>
      <c r="FG181" s="40">
        <f t="shared" si="361"/>
        <v>0</v>
      </c>
      <c r="FI181" s="30">
        <f t="shared" si="337"/>
        <v>0</v>
      </c>
      <c r="FJ181" s="30">
        <f t="shared" si="338"/>
        <v>0</v>
      </c>
      <c r="FK181" s="34">
        <f t="shared" si="362"/>
        <v>0</v>
      </c>
      <c r="FL181" s="34">
        <f t="shared" si="363"/>
        <v>0</v>
      </c>
      <c r="FM181" s="34">
        <f t="shared" si="364"/>
        <v>0</v>
      </c>
      <c r="FN181" s="34">
        <f t="shared" si="365"/>
        <v>0</v>
      </c>
      <c r="FO181" s="34">
        <f t="shared" si="366"/>
        <v>0</v>
      </c>
      <c r="FP181" s="210">
        <f t="shared" si="336"/>
        <v>0</v>
      </c>
    </row>
    <row r="182" spans="1:172" s="44" customFormat="1" ht="14.45" hidden="1" customHeight="1">
      <c r="A182" s="137"/>
      <c r="B182" s="29"/>
      <c r="C182" s="29"/>
      <c r="D182" s="29"/>
      <c r="E182" s="119"/>
      <c r="F182" s="30">
        <f t="shared" si="309"/>
        <v>0</v>
      </c>
      <c r="G182" s="30">
        <f t="shared" si="310"/>
        <v>0</v>
      </c>
      <c r="H182" s="31"/>
      <c r="I182" s="31"/>
      <c r="J182" s="31"/>
      <c r="K182" s="31"/>
      <c r="L182" s="31"/>
      <c r="M182" s="31"/>
      <c r="N182" s="30">
        <f t="shared" si="311"/>
        <v>0</v>
      </c>
      <c r="O182" s="31"/>
      <c r="P182" s="31"/>
      <c r="Q182" s="31"/>
      <c r="R182" s="31"/>
      <c r="S182" s="31"/>
      <c r="T182" s="31"/>
      <c r="U182" s="30"/>
      <c r="V182" s="31"/>
      <c r="W182" s="31"/>
      <c r="X182" s="31"/>
      <c r="Y182" s="31"/>
      <c r="Z182" s="31"/>
      <c r="AA182" s="31"/>
      <c r="AB182" s="31"/>
      <c r="AC182" s="30"/>
      <c r="AD182" s="31"/>
      <c r="AE182" s="31"/>
      <c r="AF182" s="31"/>
      <c r="AG182" s="31"/>
      <c r="AH182" s="31"/>
      <c r="AI182" s="31"/>
      <c r="AJ182" s="30">
        <f t="shared" si="312"/>
        <v>0</v>
      </c>
      <c r="AK182" s="30">
        <f t="shared" si="313"/>
        <v>0</v>
      </c>
      <c r="AL182" s="31"/>
      <c r="AM182" s="31"/>
      <c r="AN182" s="31"/>
      <c r="AO182" s="31"/>
      <c r="AP182" s="31"/>
      <c r="AQ182" s="31"/>
      <c r="AR182" s="30">
        <f t="shared" si="314"/>
        <v>0</v>
      </c>
      <c r="AS182" s="31"/>
      <c r="AT182" s="31"/>
      <c r="AU182" s="31"/>
      <c r="AV182" s="31"/>
      <c r="AW182" s="31"/>
      <c r="AX182" s="31"/>
      <c r="AY182" s="30">
        <f t="shared" si="315"/>
        <v>0</v>
      </c>
      <c r="AZ182" s="31"/>
      <c r="BA182" s="31"/>
      <c r="BB182" s="31"/>
      <c r="BC182" s="31"/>
      <c r="BD182" s="31"/>
      <c r="BE182" s="31"/>
      <c r="BF182" s="31"/>
      <c r="BG182" s="30">
        <f t="shared" si="316"/>
        <v>0</v>
      </c>
      <c r="BH182" s="31"/>
      <c r="BI182" s="31"/>
      <c r="BJ182" s="31"/>
      <c r="BK182" s="32"/>
      <c r="BL182" s="32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125" t="str">
        <f t="shared" si="348"/>
        <v>○</v>
      </c>
      <c r="CA182" s="110">
        <f t="shared" si="272"/>
        <v>0</v>
      </c>
      <c r="CB182" s="30">
        <f t="shared" si="273"/>
        <v>0</v>
      </c>
      <c r="CC182" s="34"/>
      <c r="CD182" s="34"/>
      <c r="CE182" s="34"/>
      <c r="CF182" s="91"/>
      <c r="CG182" s="91"/>
      <c r="CH182" s="130" t="str">
        <f t="shared" si="349"/>
        <v>○</v>
      </c>
      <c r="CI182" s="30">
        <f t="shared" si="350"/>
        <v>0</v>
      </c>
      <c r="CJ182" s="35">
        <f t="shared" si="274"/>
        <v>0</v>
      </c>
      <c r="CK182" s="36">
        <f t="shared" si="275"/>
        <v>0</v>
      </c>
      <c r="CL182" s="34"/>
      <c r="CM182" s="34"/>
      <c r="CN182" s="34"/>
      <c r="CO182" s="37"/>
      <c r="CP182" s="37"/>
      <c r="CQ182" s="130" t="str">
        <f t="shared" si="351"/>
        <v>○</v>
      </c>
      <c r="CR182" s="30">
        <f t="shared" si="352"/>
        <v>0</v>
      </c>
      <c r="CS182" s="38">
        <f t="shared" si="276"/>
        <v>0</v>
      </c>
      <c r="CT182" s="38">
        <f t="shared" si="277"/>
        <v>0</v>
      </c>
      <c r="CU182" s="34"/>
      <c r="CV182" s="34"/>
      <c r="CW182" s="34"/>
      <c r="CX182" s="34"/>
      <c r="CY182" s="34"/>
      <c r="CZ182" s="33"/>
      <c r="DA182" s="33"/>
      <c r="DB182" s="33"/>
      <c r="DC182" s="33"/>
      <c r="DD182" s="130" t="str">
        <f t="shared" si="353"/>
        <v>○</v>
      </c>
      <c r="DE182" s="30">
        <f t="shared" si="354"/>
        <v>0</v>
      </c>
      <c r="DF182" s="38">
        <f t="shared" si="278"/>
        <v>0</v>
      </c>
      <c r="DG182" s="34"/>
      <c r="DH182" s="34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130" t="str">
        <f t="shared" si="355"/>
        <v>○</v>
      </c>
      <c r="DV182" s="101">
        <f t="shared" si="356"/>
        <v>0</v>
      </c>
      <c r="DW182" s="42">
        <f t="shared" si="279"/>
        <v>0</v>
      </c>
      <c r="DX182" s="43"/>
      <c r="DY182" s="43"/>
      <c r="DZ182" s="33"/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130" t="str">
        <f t="shared" si="357"/>
        <v>○</v>
      </c>
      <c r="EM182" s="30">
        <f t="shared" si="358"/>
        <v>0</v>
      </c>
      <c r="EN182" s="103">
        <f t="shared" si="280"/>
        <v>0</v>
      </c>
      <c r="EO182" s="43"/>
      <c r="EP182" s="34"/>
      <c r="EQ182" s="33"/>
      <c r="ER182" s="33"/>
      <c r="ES182" s="33"/>
      <c r="ET182" s="33"/>
      <c r="EU182" s="33"/>
      <c r="EV182" s="33"/>
      <c r="EW182" s="33"/>
      <c r="EX182" s="33"/>
      <c r="EY182" s="33"/>
      <c r="EZ182" s="33"/>
      <c r="FA182" s="33"/>
      <c r="FB182" s="33"/>
      <c r="FC182" s="130" t="str">
        <f t="shared" si="359"/>
        <v>○</v>
      </c>
      <c r="FD182" s="107">
        <f t="shared" si="360"/>
        <v>0</v>
      </c>
      <c r="FE182" s="39"/>
      <c r="FF182" s="29"/>
      <c r="FG182" s="40">
        <f t="shared" si="361"/>
        <v>0</v>
      </c>
      <c r="FI182" s="30">
        <f t="shared" si="337"/>
        <v>0</v>
      </c>
      <c r="FJ182" s="30">
        <f t="shared" si="338"/>
        <v>0</v>
      </c>
      <c r="FK182" s="34">
        <f t="shared" si="362"/>
        <v>0</v>
      </c>
      <c r="FL182" s="34">
        <f t="shared" si="363"/>
        <v>0</v>
      </c>
      <c r="FM182" s="34">
        <f t="shared" si="364"/>
        <v>0</v>
      </c>
      <c r="FN182" s="34">
        <f t="shared" si="365"/>
        <v>0</v>
      </c>
      <c r="FO182" s="34">
        <f t="shared" si="366"/>
        <v>0</v>
      </c>
      <c r="FP182" s="210">
        <f t="shared" si="336"/>
        <v>0</v>
      </c>
    </row>
    <row r="183" spans="1:172" s="44" customFormat="1" ht="14.45" hidden="1" customHeight="1">
      <c r="A183" s="137"/>
      <c r="B183" s="29"/>
      <c r="C183" s="29"/>
      <c r="D183" s="29"/>
      <c r="E183" s="119"/>
      <c r="F183" s="30">
        <f t="shared" si="309"/>
        <v>0</v>
      </c>
      <c r="G183" s="30">
        <f t="shared" si="310"/>
        <v>0</v>
      </c>
      <c r="H183" s="31"/>
      <c r="I183" s="31"/>
      <c r="J183" s="31"/>
      <c r="K183" s="31"/>
      <c r="L183" s="31"/>
      <c r="M183" s="31"/>
      <c r="N183" s="30">
        <f t="shared" si="311"/>
        <v>0</v>
      </c>
      <c r="O183" s="31"/>
      <c r="P183" s="31"/>
      <c r="Q183" s="31"/>
      <c r="R183" s="31"/>
      <c r="S183" s="31"/>
      <c r="T183" s="31"/>
      <c r="U183" s="30"/>
      <c r="V183" s="31"/>
      <c r="W183" s="31"/>
      <c r="X183" s="31"/>
      <c r="Y183" s="31"/>
      <c r="Z183" s="31"/>
      <c r="AA183" s="31"/>
      <c r="AB183" s="31"/>
      <c r="AC183" s="30"/>
      <c r="AD183" s="31"/>
      <c r="AE183" s="31"/>
      <c r="AF183" s="31"/>
      <c r="AG183" s="31"/>
      <c r="AH183" s="31"/>
      <c r="AI183" s="31"/>
      <c r="AJ183" s="30">
        <f t="shared" si="312"/>
        <v>0</v>
      </c>
      <c r="AK183" s="30">
        <f t="shared" si="313"/>
        <v>0</v>
      </c>
      <c r="AL183" s="31"/>
      <c r="AM183" s="31"/>
      <c r="AN183" s="31"/>
      <c r="AO183" s="31"/>
      <c r="AP183" s="31"/>
      <c r="AQ183" s="31"/>
      <c r="AR183" s="30">
        <f t="shared" si="314"/>
        <v>0</v>
      </c>
      <c r="AS183" s="31"/>
      <c r="AT183" s="31"/>
      <c r="AU183" s="31"/>
      <c r="AV183" s="31"/>
      <c r="AW183" s="31"/>
      <c r="AX183" s="31"/>
      <c r="AY183" s="30">
        <f t="shared" si="315"/>
        <v>0</v>
      </c>
      <c r="AZ183" s="31"/>
      <c r="BA183" s="31"/>
      <c r="BB183" s="31"/>
      <c r="BC183" s="31"/>
      <c r="BD183" s="31"/>
      <c r="BE183" s="31"/>
      <c r="BF183" s="31"/>
      <c r="BG183" s="30">
        <f t="shared" si="316"/>
        <v>0</v>
      </c>
      <c r="BH183" s="31"/>
      <c r="BI183" s="31"/>
      <c r="BJ183" s="31"/>
      <c r="BK183" s="32"/>
      <c r="BL183" s="32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125" t="str">
        <f t="shared" si="348"/>
        <v>○</v>
      </c>
      <c r="CA183" s="110">
        <f t="shared" si="272"/>
        <v>0</v>
      </c>
      <c r="CB183" s="30">
        <f t="shared" si="273"/>
        <v>0</v>
      </c>
      <c r="CC183" s="34"/>
      <c r="CD183" s="34"/>
      <c r="CE183" s="34"/>
      <c r="CF183" s="91"/>
      <c r="CG183" s="91"/>
      <c r="CH183" s="130" t="str">
        <f t="shared" si="349"/>
        <v>○</v>
      </c>
      <c r="CI183" s="30">
        <f t="shared" si="350"/>
        <v>0</v>
      </c>
      <c r="CJ183" s="35">
        <f t="shared" si="274"/>
        <v>0</v>
      </c>
      <c r="CK183" s="36">
        <f t="shared" si="275"/>
        <v>0</v>
      </c>
      <c r="CL183" s="34"/>
      <c r="CM183" s="34"/>
      <c r="CN183" s="34"/>
      <c r="CO183" s="37"/>
      <c r="CP183" s="37"/>
      <c r="CQ183" s="130" t="str">
        <f t="shared" si="351"/>
        <v>○</v>
      </c>
      <c r="CR183" s="30">
        <f t="shared" si="352"/>
        <v>0</v>
      </c>
      <c r="CS183" s="38">
        <f t="shared" si="276"/>
        <v>0</v>
      </c>
      <c r="CT183" s="38">
        <f t="shared" si="277"/>
        <v>0</v>
      </c>
      <c r="CU183" s="34"/>
      <c r="CV183" s="34"/>
      <c r="CW183" s="34"/>
      <c r="CX183" s="34"/>
      <c r="CY183" s="34"/>
      <c r="CZ183" s="33"/>
      <c r="DA183" s="33"/>
      <c r="DB183" s="33"/>
      <c r="DC183" s="33"/>
      <c r="DD183" s="130" t="str">
        <f t="shared" si="353"/>
        <v>○</v>
      </c>
      <c r="DE183" s="30">
        <f t="shared" si="354"/>
        <v>0</v>
      </c>
      <c r="DF183" s="38">
        <f t="shared" si="278"/>
        <v>0</v>
      </c>
      <c r="DG183" s="34"/>
      <c r="DH183" s="34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130" t="str">
        <f t="shared" si="355"/>
        <v>○</v>
      </c>
      <c r="DV183" s="101">
        <f t="shared" si="356"/>
        <v>0</v>
      </c>
      <c r="DW183" s="42">
        <f t="shared" si="279"/>
        <v>0</v>
      </c>
      <c r="DX183" s="43"/>
      <c r="DY183" s="43"/>
      <c r="DZ183" s="33"/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130" t="str">
        <f t="shared" si="357"/>
        <v>○</v>
      </c>
      <c r="EM183" s="30">
        <f t="shared" si="358"/>
        <v>0</v>
      </c>
      <c r="EN183" s="103">
        <f t="shared" si="280"/>
        <v>0</v>
      </c>
      <c r="EO183" s="43"/>
      <c r="EP183" s="34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3"/>
      <c r="FB183" s="33"/>
      <c r="FC183" s="130" t="str">
        <f t="shared" si="359"/>
        <v>○</v>
      </c>
      <c r="FD183" s="107">
        <f t="shared" si="360"/>
        <v>0</v>
      </c>
      <c r="FE183" s="39"/>
      <c r="FF183" s="29"/>
      <c r="FG183" s="40">
        <f t="shared" si="361"/>
        <v>0</v>
      </c>
      <c r="FI183" s="30">
        <f t="shared" si="337"/>
        <v>0</v>
      </c>
      <c r="FJ183" s="30">
        <f t="shared" si="338"/>
        <v>0</v>
      </c>
      <c r="FK183" s="34">
        <f t="shared" si="362"/>
        <v>0</v>
      </c>
      <c r="FL183" s="34">
        <f t="shared" si="363"/>
        <v>0</v>
      </c>
      <c r="FM183" s="34">
        <f t="shared" si="364"/>
        <v>0</v>
      </c>
      <c r="FN183" s="34">
        <f t="shared" si="365"/>
        <v>0</v>
      </c>
      <c r="FO183" s="34">
        <f t="shared" si="366"/>
        <v>0</v>
      </c>
      <c r="FP183" s="210">
        <f t="shared" si="336"/>
        <v>0</v>
      </c>
    </row>
    <row r="184" spans="1:172" s="44" customFormat="1" ht="14.45" hidden="1" customHeight="1">
      <c r="A184" s="137"/>
      <c r="B184" s="29"/>
      <c r="C184" s="29"/>
      <c r="D184" s="29"/>
      <c r="E184" s="119"/>
      <c r="F184" s="30">
        <f t="shared" si="309"/>
        <v>0</v>
      </c>
      <c r="G184" s="30">
        <f t="shared" si="310"/>
        <v>0</v>
      </c>
      <c r="H184" s="31"/>
      <c r="I184" s="31"/>
      <c r="J184" s="31"/>
      <c r="K184" s="31"/>
      <c r="L184" s="31"/>
      <c r="M184" s="31"/>
      <c r="N184" s="30">
        <f t="shared" si="311"/>
        <v>0</v>
      </c>
      <c r="O184" s="31"/>
      <c r="P184" s="31"/>
      <c r="Q184" s="31"/>
      <c r="R184" s="31"/>
      <c r="S184" s="31"/>
      <c r="T184" s="31"/>
      <c r="U184" s="30"/>
      <c r="V184" s="31"/>
      <c r="W184" s="31"/>
      <c r="X184" s="31"/>
      <c r="Y184" s="31"/>
      <c r="Z184" s="31"/>
      <c r="AA184" s="31"/>
      <c r="AB184" s="31"/>
      <c r="AC184" s="30"/>
      <c r="AD184" s="31"/>
      <c r="AE184" s="31"/>
      <c r="AF184" s="31"/>
      <c r="AG184" s="31"/>
      <c r="AH184" s="31"/>
      <c r="AI184" s="31"/>
      <c r="AJ184" s="30">
        <f t="shared" si="312"/>
        <v>0</v>
      </c>
      <c r="AK184" s="30">
        <f t="shared" si="313"/>
        <v>0</v>
      </c>
      <c r="AL184" s="31"/>
      <c r="AM184" s="31"/>
      <c r="AN184" s="31"/>
      <c r="AO184" s="31"/>
      <c r="AP184" s="31"/>
      <c r="AQ184" s="31"/>
      <c r="AR184" s="30">
        <f t="shared" si="314"/>
        <v>0</v>
      </c>
      <c r="AS184" s="31"/>
      <c r="AT184" s="31"/>
      <c r="AU184" s="31"/>
      <c r="AV184" s="31"/>
      <c r="AW184" s="31"/>
      <c r="AX184" s="31"/>
      <c r="AY184" s="30">
        <f t="shared" si="315"/>
        <v>0</v>
      </c>
      <c r="AZ184" s="31"/>
      <c r="BA184" s="31"/>
      <c r="BB184" s="31"/>
      <c r="BC184" s="31"/>
      <c r="BD184" s="31"/>
      <c r="BE184" s="31"/>
      <c r="BF184" s="31"/>
      <c r="BG184" s="30">
        <f t="shared" si="316"/>
        <v>0</v>
      </c>
      <c r="BH184" s="31"/>
      <c r="BI184" s="31"/>
      <c r="BJ184" s="31"/>
      <c r="BK184" s="32"/>
      <c r="BL184" s="32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125" t="str">
        <f t="shared" si="348"/>
        <v>○</v>
      </c>
      <c r="CA184" s="110">
        <f t="shared" si="272"/>
        <v>0</v>
      </c>
      <c r="CB184" s="30">
        <f t="shared" si="273"/>
        <v>0</v>
      </c>
      <c r="CC184" s="34"/>
      <c r="CD184" s="34"/>
      <c r="CE184" s="34"/>
      <c r="CF184" s="91"/>
      <c r="CG184" s="91"/>
      <c r="CH184" s="130" t="str">
        <f t="shared" si="349"/>
        <v>○</v>
      </c>
      <c r="CI184" s="30">
        <f t="shared" si="350"/>
        <v>0</v>
      </c>
      <c r="CJ184" s="35">
        <f t="shared" si="274"/>
        <v>0</v>
      </c>
      <c r="CK184" s="36">
        <f t="shared" si="275"/>
        <v>0</v>
      </c>
      <c r="CL184" s="34"/>
      <c r="CM184" s="34"/>
      <c r="CN184" s="34"/>
      <c r="CO184" s="37"/>
      <c r="CP184" s="37"/>
      <c r="CQ184" s="130" t="str">
        <f t="shared" si="351"/>
        <v>○</v>
      </c>
      <c r="CR184" s="30">
        <f t="shared" si="352"/>
        <v>0</v>
      </c>
      <c r="CS184" s="38">
        <f t="shared" si="276"/>
        <v>0</v>
      </c>
      <c r="CT184" s="38">
        <f t="shared" si="277"/>
        <v>0</v>
      </c>
      <c r="CU184" s="34"/>
      <c r="CV184" s="34"/>
      <c r="CW184" s="34"/>
      <c r="CX184" s="34"/>
      <c r="CY184" s="34"/>
      <c r="CZ184" s="33"/>
      <c r="DA184" s="33"/>
      <c r="DB184" s="33"/>
      <c r="DC184" s="33"/>
      <c r="DD184" s="130" t="str">
        <f t="shared" si="353"/>
        <v>○</v>
      </c>
      <c r="DE184" s="30">
        <f t="shared" si="354"/>
        <v>0</v>
      </c>
      <c r="DF184" s="38">
        <f t="shared" si="278"/>
        <v>0</v>
      </c>
      <c r="DG184" s="34"/>
      <c r="DH184" s="34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130" t="str">
        <f t="shared" si="355"/>
        <v>○</v>
      </c>
      <c r="DV184" s="101">
        <f t="shared" si="356"/>
        <v>0</v>
      </c>
      <c r="DW184" s="42">
        <f t="shared" si="279"/>
        <v>0</v>
      </c>
      <c r="DX184" s="43"/>
      <c r="DY184" s="43"/>
      <c r="DZ184" s="33"/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130" t="str">
        <f t="shared" si="357"/>
        <v>○</v>
      </c>
      <c r="EM184" s="30">
        <f t="shared" si="358"/>
        <v>0</v>
      </c>
      <c r="EN184" s="103">
        <f t="shared" si="280"/>
        <v>0</v>
      </c>
      <c r="EO184" s="43"/>
      <c r="EP184" s="34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3"/>
      <c r="FB184" s="33"/>
      <c r="FC184" s="130" t="str">
        <f t="shared" si="359"/>
        <v>○</v>
      </c>
      <c r="FD184" s="107">
        <f t="shared" si="360"/>
        <v>0</v>
      </c>
      <c r="FE184" s="39"/>
      <c r="FF184" s="29"/>
      <c r="FG184" s="40">
        <f t="shared" si="361"/>
        <v>0</v>
      </c>
      <c r="FI184" s="30">
        <f t="shared" si="337"/>
        <v>0</v>
      </c>
      <c r="FJ184" s="30">
        <f t="shared" si="338"/>
        <v>0</v>
      </c>
      <c r="FK184" s="34">
        <f t="shared" si="362"/>
        <v>0</v>
      </c>
      <c r="FL184" s="34">
        <f t="shared" si="363"/>
        <v>0</v>
      </c>
      <c r="FM184" s="34">
        <f t="shared" si="364"/>
        <v>0</v>
      </c>
      <c r="FN184" s="34">
        <f t="shared" si="365"/>
        <v>0</v>
      </c>
      <c r="FO184" s="34">
        <f t="shared" si="366"/>
        <v>0</v>
      </c>
      <c r="FP184" s="210">
        <f t="shared" si="336"/>
        <v>0</v>
      </c>
    </row>
    <row r="185" spans="1:172" s="44" customFormat="1" ht="14.45" hidden="1" customHeight="1">
      <c r="A185" s="137"/>
      <c r="B185" s="29"/>
      <c r="C185" s="29"/>
      <c r="D185" s="29"/>
      <c r="E185" s="119"/>
      <c r="F185" s="30">
        <f t="shared" si="309"/>
        <v>0</v>
      </c>
      <c r="G185" s="30">
        <f t="shared" si="310"/>
        <v>0</v>
      </c>
      <c r="H185" s="31"/>
      <c r="I185" s="31"/>
      <c r="J185" s="31"/>
      <c r="K185" s="31"/>
      <c r="L185" s="31"/>
      <c r="M185" s="31"/>
      <c r="N185" s="30">
        <f t="shared" si="311"/>
        <v>0</v>
      </c>
      <c r="O185" s="31"/>
      <c r="P185" s="31"/>
      <c r="Q185" s="31"/>
      <c r="R185" s="31"/>
      <c r="S185" s="31"/>
      <c r="T185" s="31"/>
      <c r="U185" s="30"/>
      <c r="V185" s="31"/>
      <c r="W185" s="31"/>
      <c r="X185" s="31"/>
      <c r="Y185" s="31"/>
      <c r="Z185" s="31"/>
      <c r="AA185" s="31"/>
      <c r="AB185" s="31"/>
      <c r="AC185" s="30"/>
      <c r="AD185" s="31"/>
      <c r="AE185" s="31"/>
      <c r="AF185" s="31"/>
      <c r="AG185" s="31"/>
      <c r="AH185" s="31"/>
      <c r="AI185" s="31"/>
      <c r="AJ185" s="30">
        <f t="shared" si="312"/>
        <v>0</v>
      </c>
      <c r="AK185" s="30">
        <f t="shared" si="313"/>
        <v>0</v>
      </c>
      <c r="AL185" s="31"/>
      <c r="AM185" s="31"/>
      <c r="AN185" s="31"/>
      <c r="AO185" s="31"/>
      <c r="AP185" s="31"/>
      <c r="AQ185" s="31"/>
      <c r="AR185" s="30">
        <f t="shared" si="314"/>
        <v>0</v>
      </c>
      <c r="AS185" s="31"/>
      <c r="AT185" s="31"/>
      <c r="AU185" s="31"/>
      <c r="AV185" s="31"/>
      <c r="AW185" s="31"/>
      <c r="AX185" s="31"/>
      <c r="AY185" s="30">
        <f t="shared" si="315"/>
        <v>0</v>
      </c>
      <c r="AZ185" s="31"/>
      <c r="BA185" s="31"/>
      <c r="BB185" s="31"/>
      <c r="BC185" s="31"/>
      <c r="BD185" s="31"/>
      <c r="BE185" s="31"/>
      <c r="BF185" s="31"/>
      <c r="BG185" s="30">
        <f t="shared" si="316"/>
        <v>0</v>
      </c>
      <c r="BH185" s="31"/>
      <c r="BI185" s="31"/>
      <c r="BJ185" s="31"/>
      <c r="BK185" s="32"/>
      <c r="BL185" s="32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125" t="str">
        <f t="shared" si="348"/>
        <v>○</v>
      </c>
      <c r="CA185" s="110">
        <f t="shared" si="272"/>
        <v>0</v>
      </c>
      <c r="CB185" s="30">
        <f t="shared" si="273"/>
        <v>0</v>
      </c>
      <c r="CC185" s="34"/>
      <c r="CD185" s="34"/>
      <c r="CE185" s="34"/>
      <c r="CF185" s="91"/>
      <c r="CG185" s="91"/>
      <c r="CH185" s="130" t="str">
        <f t="shared" si="349"/>
        <v>○</v>
      </c>
      <c r="CI185" s="30">
        <f t="shared" si="350"/>
        <v>0</v>
      </c>
      <c r="CJ185" s="35">
        <f t="shared" si="274"/>
        <v>0</v>
      </c>
      <c r="CK185" s="36">
        <f t="shared" si="275"/>
        <v>0</v>
      </c>
      <c r="CL185" s="34"/>
      <c r="CM185" s="34"/>
      <c r="CN185" s="34"/>
      <c r="CO185" s="37"/>
      <c r="CP185" s="37"/>
      <c r="CQ185" s="130" t="str">
        <f t="shared" si="351"/>
        <v>○</v>
      </c>
      <c r="CR185" s="30">
        <f t="shared" si="352"/>
        <v>0</v>
      </c>
      <c r="CS185" s="38">
        <f t="shared" si="276"/>
        <v>0</v>
      </c>
      <c r="CT185" s="38">
        <f t="shared" si="277"/>
        <v>0</v>
      </c>
      <c r="CU185" s="34"/>
      <c r="CV185" s="34"/>
      <c r="CW185" s="34"/>
      <c r="CX185" s="34"/>
      <c r="CY185" s="34"/>
      <c r="CZ185" s="33"/>
      <c r="DA185" s="33"/>
      <c r="DB185" s="33"/>
      <c r="DC185" s="33"/>
      <c r="DD185" s="130" t="str">
        <f t="shared" si="353"/>
        <v>○</v>
      </c>
      <c r="DE185" s="30">
        <f t="shared" si="354"/>
        <v>0</v>
      </c>
      <c r="DF185" s="38">
        <f t="shared" si="278"/>
        <v>0</v>
      </c>
      <c r="DG185" s="34"/>
      <c r="DH185" s="34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130" t="str">
        <f t="shared" si="355"/>
        <v>○</v>
      </c>
      <c r="DV185" s="101">
        <f t="shared" si="356"/>
        <v>0</v>
      </c>
      <c r="DW185" s="42">
        <f t="shared" si="279"/>
        <v>0</v>
      </c>
      <c r="DX185" s="43"/>
      <c r="DY185" s="4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130" t="str">
        <f t="shared" si="357"/>
        <v>○</v>
      </c>
      <c r="EM185" s="30">
        <f t="shared" si="358"/>
        <v>0</v>
      </c>
      <c r="EN185" s="103">
        <f t="shared" si="280"/>
        <v>0</v>
      </c>
      <c r="EO185" s="43"/>
      <c r="EP185" s="34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3"/>
      <c r="FB185" s="33"/>
      <c r="FC185" s="130" t="str">
        <f t="shared" si="359"/>
        <v>○</v>
      </c>
      <c r="FD185" s="107">
        <f t="shared" si="360"/>
        <v>0</v>
      </c>
      <c r="FE185" s="39"/>
      <c r="FF185" s="29"/>
      <c r="FG185" s="40">
        <f t="shared" si="361"/>
        <v>0</v>
      </c>
      <c r="FI185" s="30">
        <f t="shared" si="337"/>
        <v>0</v>
      </c>
      <c r="FJ185" s="30">
        <f t="shared" si="338"/>
        <v>0</v>
      </c>
      <c r="FK185" s="34">
        <f t="shared" si="362"/>
        <v>0</v>
      </c>
      <c r="FL185" s="34">
        <f t="shared" si="363"/>
        <v>0</v>
      </c>
      <c r="FM185" s="34">
        <f t="shared" si="364"/>
        <v>0</v>
      </c>
      <c r="FN185" s="34">
        <f t="shared" si="365"/>
        <v>0</v>
      </c>
      <c r="FO185" s="34">
        <f t="shared" si="366"/>
        <v>0</v>
      </c>
      <c r="FP185" s="210">
        <f t="shared" si="336"/>
        <v>0</v>
      </c>
    </row>
    <row r="186" spans="1:172" s="44" customFormat="1" ht="14.45" hidden="1" customHeight="1">
      <c r="A186" s="137"/>
      <c r="B186" s="29"/>
      <c r="C186" s="29"/>
      <c r="D186" s="29"/>
      <c r="E186" s="119"/>
      <c r="F186" s="30">
        <f t="shared" si="309"/>
        <v>0</v>
      </c>
      <c r="G186" s="30">
        <f t="shared" si="310"/>
        <v>0</v>
      </c>
      <c r="H186" s="31"/>
      <c r="I186" s="31"/>
      <c r="J186" s="31"/>
      <c r="K186" s="31"/>
      <c r="L186" s="31"/>
      <c r="M186" s="31"/>
      <c r="N186" s="30">
        <f t="shared" si="311"/>
        <v>0</v>
      </c>
      <c r="O186" s="31"/>
      <c r="P186" s="31"/>
      <c r="Q186" s="31"/>
      <c r="R186" s="31"/>
      <c r="S186" s="31"/>
      <c r="T186" s="31"/>
      <c r="U186" s="30"/>
      <c r="V186" s="31"/>
      <c r="W186" s="31"/>
      <c r="X186" s="31"/>
      <c r="Y186" s="31"/>
      <c r="Z186" s="31"/>
      <c r="AA186" s="31"/>
      <c r="AB186" s="31"/>
      <c r="AC186" s="30"/>
      <c r="AD186" s="31"/>
      <c r="AE186" s="31"/>
      <c r="AF186" s="31"/>
      <c r="AG186" s="31"/>
      <c r="AH186" s="31"/>
      <c r="AI186" s="31"/>
      <c r="AJ186" s="30">
        <f t="shared" si="312"/>
        <v>0</v>
      </c>
      <c r="AK186" s="30">
        <f t="shared" si="313"/>
        <v>0</v>
      </c>
      <c r="AL186" s="31"/>
      <c r="AM186" s="31"/>
      <c r="AN186" s="31"/>
      <c r="AO186" s="31"/>
      <c r="AP186" s="31"/>
      <c r="AQ186" s="31"/>
      <c r="AR186" s="30">
        <f t="shared" si="314"/>
        <v>0</v>
      </c>
      <c r="AS186" s="31"/>
      <c r="AT186" s="31"/>
      <c r="AU186" s="31"/>
      <c r="AV186" s="31"/>
      <c r="AW186" s="31"/>
      <c r="AX186" s="31"/>
      <c r="AY186" s="30">
        <f t="shared" si="315"/>
        <v>0</v>
      </c>
      <c r="AZ186" s="31"/>
      <c r="BA186" s="31"/>
      <c r="BB186" s="31"/>
      <c r="BC186" s="31"/>
      <c r="BD186" s="31"/>
      <c r="BE186" s="31"/>
      <c r="BF186" s="31"/>
      <c r="BG186" s="30">
        <f t="shared" si="316"/>
        <v>0</v>
      </c>
      <c r="BH186" s="31"/>
      <c r="BI186" s="31"/>
      <c r="BJ186" s="31"/>
      <c r="BK186" s="32"/>
      <c r="BL186" s="32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125" t="str">
        <f t="shared" si="348"/>
        <v>○</v>
      </c>
      <c r="CA186" s="110">
        <f t="shared" si="272"/>
        <v>0</v>
      </c>
      <c r="CB186" s="30">
        <f t="shared" si="273"/>
        <v>0</v>
      </c>
      <c r="CC186" s="34"/>
      <c r="CD186" s="34"/>
      <c r="CE186" s="34"/>
      <c r="CF186" s="91"/>
      <c r="CG186" s="91"/>
      <c r="CH186" s="130" t="str">
        <f t="shared" si="349"/>
        <v>○</v>
      </c>
      <c r="CI186" s="30">
        <f t="shared" si="350"/>
        <v>0</v>
      </c>
      <c r="CJ186" s="35">
        <f t="shared" si="274"/>
        <v>0</v>
      </c>
      <c r="CK186" s="36">
        <f t="shared" si="275"/>
        <v>0</v>
      </c>
      <c r="CL186" s="34"/>
      <c r="CM186" s="34"/>
      <c r="CN186" s="34"/>
      <c r="CO186" s="37"/>
      <c r="CP186" s="37"/>
      <c r="CQ186" s="130" t="str">
        <f t="shared" si="351"/>
        <v>○</v>
      </c>
      <c r="CR186" s="30">
        <f t="shared" si="352"/>
        <v>0</v>
      </c>
      <c r="CS186" s="38">
        <f t="shared" si="276"/>
        <v>0</v>
      </c>
      <c r="CT186" s="38">
        <f t="shared" si="277"/>
        <v>0</v>
      </c>
      <c r="CU186" s="34"/>
      <c r="CV186" s="34"/>
      <c r="CW186" s="34"/>
      <c r="CX186" s="34"/>
      <c r="CY186" s="34"/>
      <c r="CZ186" s="33"/>
      <c r="DA186" s="33"/>
      <c r="DB186" s="33"/>
      <c r="DC186" s="33"/>
      <c r="DD186" s="130" t="str">
        <f t="shared" si="353"/>
        <v>○</v>
      </c>
      <c r="DE186" s="30">
        <f t="shared" si="354"/>
        <v>0</v>
      </c>
      <c r="DF186" s="38">
        <f t="shared" si="278"/>
        <v>0</v>
      </c>
      <c r="DG186" s="34"/>
      <c r="DH186" s="34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130" t="str">
        <f t="shared" si="355"/>
        <v>○</v>
      </c>
      <c r="DV186" s="101">
        <f t="shared" si="356"/>
        <v>0</v>
      </c>
      <c r="DW186" s="42">
        <f t="shared" si="279"/>
        <v>0</v>
      </c>
      <c r="DX186" s="43"/>
      <c r="DY186" s="4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130" t="str">
        <f t="shared" si="357"/>
        <v>○</v>
      </c>
      <c r="EM186" s="30">
        <f t="shared" si="358"/>
        <v>0</v>
      </c>
      <c r="EN186" s="103">
        <f t="shared" si="280"/>
        <v>0</v>
      </c>
      <c r="EO186" s="43"/>
      <c r="EP186" s="34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3"/>
      <c r="FB186" s="33"/>
      <c r="FC186" s="130" t="str">
        <f t="shared" si="359"/>
        <v>○</v>
      </c>
      <c r="FD186" s="107">
        <f t="shared" si="360"/>
        <v>0</v>
      </c>
      <c r="FE186" s="39"/>
      <c r="FF186" s="29"/>
      <c r="FG186" s="40">
        <f t="shared" si="361"/>
        <v>0</v>
      </c>
      <c r="FI186" s="30">
        <f t="shared" si="337"/>
        <v>0</v>
      </c>
      <c r="FJ186" s="30">
        <f t="shared" si="338"/>
        <v>0</v>
      </c>
      <c r="FK186" s="34">
        <f t="shared" si="362"/>
        <v>0</v>
      </c>
      <c r="FL186" s="34">
        <f t="shared" si="363"/>
        <v>0</v>
      </c>
      <c r="FM186" s="34">
        <f t="shared" si="364"/>
        <v>0</v>
      </c>
      <c r="FN186" s="34">
        <f t="shared" si="365"/>
        <v>0</v>
      </c>
      <c r="FO186" s="34">
        <f t="shared" si="366"/>
        <v>0</v>
      </c>
      <c r="FP186" s="210">
        <f t="shared" si="336"/>
        <v>0</v>
      </c>
    </row>
    <row r="187" spans="1:172" s="44" customFormat="1" ht="14.45" hidden="1" customHeight="1">
      <c r="A187" s="137"/>
      <c r="B187" s="29"/>
      <c r="C187" s="29"/>
      <c r="D187" s="29"/>
      <c r="E187" s="119"/>
      <c r="F187" s="30">
        <f t="shared" si="309"/>
        <v>0</v>
      </c>
      <c r="G187" s="30">
        <f t="shared" si="310"/>
        <v>0</v>
      </c>
      <c r="H187" s="31"/>
      <c r="I187" s="31"/>
      <c r="J187" s="31"/>
      <c r="K187" s="31"/>
      <c r="L187" s="31"/>
      <c r="M187" s="31"/>
      <c r="N187" s="30">
        <f t="shared" si="311"/>
        <v>0</v>
      </c>
      <c r="O187" s="31"/>
      <c r="P187" s="31"/>
      <c r="Q187" s="31"/>
      <c r="R187" s="31"/>
      <c r="S187" s="31"/>
      <c r="T187" s="31"/>
      <c r="U187" s="30"/>
      <c r="V187" s="31"/>
      <c r="W187" s="31"/>
      <c r="X187" s="31"/>
      <c r="Y187" s="31"/>
      <c r="Z187" s="31"/>
      <c r="AA187" s="31"/>
      <c r="AB187" s="31"/>
      <c r="AC187" s="30"/>
      <c r="AD187" s="31"/>
      <c r="AE187" s="31"/>
      <c r="AF187" s="31"/>
      <c r="AG187" s="31"/>
      <c r="AH187" s="31"/>
      <c r="AI187" s="31"/>
      <c r="AJ187" s="30">
        <f t="shared" si="312"/>
        <v>0</v>
      </c>
      <c r="AK187" s="30">
        <f t="shared" si="313"/>
        <v>0</v>
      </c>
      <c r="AL187" s="31"/>
      <c r="AM187" s="31"/>
      <c r="AN187" s="31"/>
      <c r="AO187" s="31"/>
      <c r="AP187" s="31"/>
      <c r="AQ187" s="31"/>
      <c r="AR187" s="30">
        <f t="shared" si="314"/>
        <v>0</v>
      </c>
      <c r="AS187" s="31"/>
      <c r="AT187" s="31"/>
      <c r="AU187" s="31"/>
      <c r="AV187" s="31"/>
      <c r="AW187" s="31"/>
      <c r="AX187" s="31"/>
      <c r="AY187" s="30">
        <f t="shared" si="315"/>
        <v>0</v>
      </c>
      <c r="AZ187" s="31"/>
      <c r="BA187" s="31"/>
      <c r="BB187" s="31"/>
      <c r="BC187" s="31"/>
      <c r="BD187" s="31"/>
      <c r="BE187" s="31"/>
      <c r="BF187" s="31"/>
      <c r="BG187" s="30">
        <f t="shared" si="316"/>
        <v>0</v>
      </c>
      <c r="BH187" s="31"/>
      <c r="BI187" s="31"/>
      <c r="BJ187" s="31"/>
      <c r="BK187" s="32"/>
      <c r="BL187" s="32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125" t="str">
        <f t="shared" si="348"/>
        <v>○</v>
      </c>
      <c r="CA187" s="110">
        <f t="shared" si="272"/>
        <v>0</v>
      </c>
      <c r="CB187" s="30">
        <f t="shared" si="273"/>
        <v>0</v>
      </c>
      <c r="CC187" s="34"/>
      <c r="CD187" s="34"/>
      <c r="CE187" s="34"/>
      <c r="CF187" s="91"/>
      <c r="CG187" s="91"/>
      <c r="CH187" s="130" t="str">
        <f t="shared" si="349"/>
        <v>○</v>
      </c>
      <c r="CI187" s="30">
        <f t="shared" si="350"/>
        <v>0</v>
      </c>
      <c r="CJ187" s="35">
        <f t="shared" si="274"/>
        <v>0</v>
      </c>
      <c r="CK187" s="36">
        <f t="shared" si="275"/>
        <v>0</v>
      </c>
      <c r="CL187" s="34"/>
      <c r="CM187" s="34"/>
      <c r="CN187" s="34"/>
      <c r="CO187" s="37"/>
      <c r="CP187" s="37"/>
      <c r="CQ187" s="130" t="str">
        <f t="shared" si="351"/>
        <v>○</v>
      </c>
      <c r="CR187" s="30">
        <f t="shared" si="352"/>
        <v>0</v>
      </c>
      <c r="CS187" s="38">
        <f t="shared" si="276"/>
        <v>0</v>
      </c>
      <c r="CT187" s="38">
        <f t="shared" si="277"/>
        <v>0</v>
      </c>
      <c r="CU187" s="34"/>
      <c r="CV187" s="34"/>
      <c r="CW187" s="34"/>
      <c r="CX187" s="34"/>
      <c r="CY187" s="34"/>
      <c r="CZ187" s="33"/>
      <c r="DA187" s="33"/>
      <c r="DB187" s="33"/>
      <c r="DC187" s="33"/>
      <c r="DD187" s="130" t="str">
        <f t="shared" si="353"/>
        <v>○</v>
      </c>
      <c r="DE187" s="30">
        <f t="shared" si="354"/>
        <v>0</v>
      </c>
      <c r="DF187" s="38">
        <f t="shared" si="278"/>
        <v>0</v>
      </c>
      <c r="DG187" s="34"/>
      <c r="DH187" s="34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130" t="str">
        <f t="shared" si="355"/>
        <v>○</v>
      </c>
      <c r="DV187" s="101">
        <f t="shared" si="356"/>
        <v>0</v>
      </c>
      <c r="DW187" s="42">
        <f t="shared" si="279"/>
        <v>0</v>
      </c>
      <c r="DX187" s="43"/>
      <c r="DY187" s="43"/>
      <c r="DZ187" s="33"/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130" t="str">
        <f t="shared" si="357"/>
        <v>○</v>
      </c>
      <c r="EM187" s="30">
        <f t="shared" si="358"/>
        <v>0</v>
      </c>
      <c r="EN187" s="103">
        <f t="shared" si="280"/>
        <v>0</v>
      </c>
      <c r="EO187" s="43"/>
      <c r="EP187" s="34"/>
      <c r="EQ187" s="33"/>
      <c r="ER187" s="33"/>
      <c r="ES187" s="33"/>
      <c r="ET187" s="33"/>
      <c r="EU187" s="33"/>
      <c r="EV187" s="33"/>
      <c r="EW187" s="33"/>
      <c r="EX187" s="33"/>
      <c r="EY187" s="33"/>
      <c r="EZ187" s="33"/>
      <c r="FA187" s="33"/>
      <c r="FB187" s="33"/>
      <c r="FC187" s="130" t="str">
        <f t="shared" si="359"/>
        <v>○</v>
      </c>
      <c r="FD187" s="107">
        <f t="shared" si="360"/>
        <v>0</v>
      </c>
      <c r="FE187" s="39"/>
      <c r="FF187" s="29"/>
      <c r="FG187" s="40">
        <f t="shared" si="361"/>
        <v>0</v>
      </c>
      <c r="FI187" s="30">
        <f t="shared" si="337"/>
        <v>0</v>
      </c>
      <c r="FJ187" s="30">
        <f t="shared" si="338"/>
        <v>0</v>
      </c>
      <c r="FK187" s="34">
        <f t="shared" si="362"/>
        <v>0</v>
      </c>
      <c r="FL187" s="34">
        <f t="shared" si="363"/>
        <v>0</v>
      </c>
      <c r="FM187" s="34">
        <f t="shared" si="364"/>
        <v>0</v>
      </c>
      <c r="FN187" s="34">
        <f t="shared" si="365"/>
        <v>0</v>
      </c>
      <c r="FO187" s="34">
        <f t="shared" si="366"/>
        <v>0</v>
      </c>
      <c r="FP187" s="210">
        <f t="shared" si="336"/>
        <v>0</v>
      </c>
    </row>
    <row r="188" spans="1:172" s="44" customFormat="1" ht="14.45" hidden="1" customHeight="1">
      <c r="A188" s="137"/>
      <c r="B188" s="29"/>
      <c r="C188" s="29"/>
      <c r="D188" s="29"/>
      <c r="E188" s="119"/>
      <c r="F188" s="30">
        <f t="shared" si="309"/>
        <v>0</v>
      </c>
      <c r="G188" s="30">
        <f t="shared" si="310"/>
        <v>0</v>
      </c>
      <c r="H188" s="31"/>
      <c r="I188" s="31"/>
      <c r="J188" s="31"/>
      <c r="K188" s="31"/>
      <c r="L188" s="31"/>
      <c r="M188" s="31"/>
      <c r="N188" s="30">
        <f t="shared" si="311"/>
        <v>0</v>
      </c>
      <c r="O188" s="31"/>
      <c r="P188" s="31"/>
      <c r="Q188" s="31"/>
      <c r="R188" s="31"/>
      <c r="S188" s="31"/>
      <c r="T188" s="31"/>
      <c r="U188" s="30"/>
      <c r="V188" s="31"/>
      <c r="W188" s="31"/>
      <c r="X188" s="31"/>
      <c r="Y188" s="31"/>
      <c r="Z188" s="31"/>
      <c r="AA188" s="31"/>
      <c r="AB188" s="31"/>
      <c r="AC188" s="30"/>
      <c r="AD188" s="31"/>
      <c r="AE188" s="31"/>
      <c r="AF188" s="31"/>
      <c r="AG188" s="31"/>
      <c r="AH188" s="31"/>
      <c r="AI188" s="31"/>
      <c r="AJ188" s="30">
        <f t="shared" si="312"/>
        <v>0</v>
      </c>
      <c r="AK188" s="30">
        <f t="shared" si="313"/>
        <v>0</v>
      </c>
      <c r="AL188" s="31"/>
      <c r="AM188" s="31"/>
      <c r="AN188" s="31"/>
      <c r="AO188" s="31"/>
      <c r="AP188" s="31"/>
      <c r="AQ188" s="31"/>
      <c r="AR188" s="30">
        <f t="shared" si="314"/>
        <v>0</v>
      </c>
      <c r="AS188" s="31"/>
      <c r="AT188" s="31"/>
      <c r="AU188" s="31"/>
      <c r="AV188" s="31"/>
      <c r="AW188" s="31"/>
      <c r="AX188" s="31"/>
      <c r="AY188" s="30">
        <f t="shared" si="315"/>
        <v>0</v>
      </c>
      <c r="AZ188" s="31"/>
      <c r="BA188" s="31"/>
      <c r="BB188" s="31"/>
      <c r="BC188" s="31"/>
      <c r="BD188" s="31"/>
      <c r="BE188" s="31"/>
      <c r="BF188" s="31"/>
      <c r="BG188" s="30">
        <f t="shared" si="316"/>
        <v>0</v>
      </c>
      <c r="BH188" s="31"/>
      <c r="BI188" s="31"/>
      <c r="BJ188" s="31"/>
      <c r="BK188" s="32"/>
      <c r="BL188" s="32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125" t="str">
        <f t="shared" si="348"/>
        <v>○</v>
      </c>
      <c r="CA188" s="110">
        <f t="shared" si="272"/>
        <v>0</v>
      </c>
      <c r="CB188" s="30">
        <f t="shared" si="273"/>
        <v>0</v>
      </c>
      <c r="CC188" s="34"/>
      <c r="CD188" s="34"/>
      <c r="CE188" s="34"/>
      <c r="CF188" s="91"/>
      <c r="CG188" s="91"/>
      <c r="CH188" s="130" t="str">
        <f t="shared" si="349"/>
        <v>○</v>
      </c>
      <c r="CI188" s="30">
        <f t="shared" si="350"/>
        <v>0</v>
      </c>
      <c r="CJ188" s="35">
        <f t="shared" si="274"/>
        <v>0</v>
      </c>
      <c r="CK188" s="36">
        <f t="shared" si="275"/>
        <v>0</v>
      </c>
      <c r="CL188" s="34"/>
      <c r="CM188" s="34"/>
      <c r="CN188" s="34"/>
      <c r="CO188" s="37"/>
      <c r="CP188" s="37"/>
      <c r="CQ188" s="130" t="str">
        <f t="shared" si="351"/>
        <v>○</v>
      </c>
      <c r="CR188" s="30">
        <f t="shared" si="352"/>
        <v>0</v>
      </c>
      <c r="CS188" s="38">
        <f t="shared" si="276"/>
        <v>0</v>
      </c>
      <c r="CT188" s="38">
        <f t="shared" si="277"/>
        <v>0</v>
      </c>
      <c r="CU188" s="34"/>
      <c r="CV188" s="34"/>
      <c r="CW188" s="34"/>
      <c r="CX188" s="34"/>
      <c r="CY188" s="34"/>
      <c r="CZ188" s="33"/>
      <c r="DA188" s="33"/>
      <c r="DB188" s="33"/>
      <c r="DC188" s="33"/>
      <c r="DD188" s="130" t="str">
        <f t="shared" si="353"/>
        <v>○</v>
      </c>
      <c r="DE188" s="30">
        <f t="shared" si="354"/>
        <v>0</v>
      </c>
      <c r="DF188" s="38">
        <f t="shared" si="278"/>
        <v>0</v>
      </c>
      <c r="DG188" s="34"/>
      <c r="DH188" s="34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130" t="str">
        <f t="shared" si="355"/>
        <v>○</v>
      </c>
      <c r="DV188" s="101">
        <f t="shared" si="356"/>
        <v>0</v>
      </c>
      <c r="DW188" s="42">
        <f t="shared" si="279"/>
        <v>0</v>
      </c>
      <c r="DX188" s="43"/>
      <c r="DY188" s="43"/>
      <c r="DZ188" s="33"/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130" t="str">
        <f t="shared" si="357"/>
        <v>○</v>
      </c>
      <c r="EM188" s="30">
        <f t="shared" si="358"/>
        <v>0</v>
      </c>
      <c r="EN188" s="103">
        <f t="shared" si="280"/>
        <v>0</v>
      </c>
      <c r="EO188" s="43"/>
      <c r="EP188" s="34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3"/>
      <c r="FB188" s="33"/>
      <c r="FC188" s="130" t="str">
        <f t="shared" si="359"/>
        <v>○</v>
      </c>
      <c r="FD188" s="107">
        <f t="shared" si="360"/>
        <v>0</v>
      </c>
      <c r="FE188" s="39"/>
      <c r="FF188" s="29"/>
      <c r="FG188" s="40">
        <f t="shared" si="361"/>
        <v>0</v>
      </c>
      <c r="FI188" s="30">
        <f t="shared" si="337"/>
        <v>0</v>
      </c>
      <c r="FJ188" s="30">
        <f t="shared" si="338"/>
        <v>0</v>
      </c>
      <c r="FK188" s="34">
        <f t="shared" si="362"/>
        <v>0</v>
      </c>
      <c r="FL188" s="34">
        <f t="shared" si="363"/>
        <v>0</v>
      </c>
      <c r="FM188" s="34">
        <f t="shared" si="364"/>
        <v>0</v>
      </c>
      <c r="FN188" s="34">
        <f t="shared" si="365"/>
        <v>0</v>
      </c>
      <c r="FO188" s="34">
        <f t="shared" si="366"/>
        <v>0</v>
      </c>
      <c r="FP188" s="210">
        <f t="shared" si="336"/>
        <v>0</v>
      </c>
    </row>
    <row r="189" spans="1:172" s="44" customFormat="1" ht="14.45" hidden="1" customHeight="1">
      <c r="A189" s="137"/>
      <c r="B189" s="29"/>
      <c r="C189" s="29"/>
      <c r="D189" s="29"/>
      <c r="E189" s="119"/>
      <c r="F189" s="30">
        <f t="shared" ref="F189:F190" si="367">G189+N189+U189+AC189</f>
        <v>0</v>
      </c>
      <c r="G189" s="30">
        <f t="shared" ref="G189:G190" si="368">H189+I189+J189+K189+L189+M189</f>
        <v>0</v>
      </c>
      <c r="H189" s="31"/>
      <c r="I189" s="31"/>
      <c r="J189" s="31"/>
      <c r="K189" s="31"/>
      <c r="L189" s="31"/>
      <c r="M189" s="31"/>
      <c r="N189" s="30">
        <f t="shared" ref="N189:N190" si="369">O189+P189+Q189+R189+S189+T189</f>
        <v>0</v>
      </c>
      <c r="O189" s="31"/>
      <c r="P189" s="31"/>
      <c r="Q189" s="31"/>
      <c r="R189" s="31"/>
      <c r="S189" s="31"/>
      <c r="T189" s="31"/>
      <c r="U189" s="30"/>
      <c r="V189" s="31"/>
      <c r="W189" s="31"/>
      <c r="X189" s="31"/>
      <c r="Y189" s="31"/>
      <c r="Z189" s="31"/>
      <c r="AA189" s="31"/>
      <c r="AB189" s="31"/>
      <c r="AC189" s="30"/>
      <c r="AD189" s="31"/>
      <c r="AE189" s="31"/>
      <c r="AF189" s="31"/>
      <c r="AG189" s="31"/>
      <c r="AH189" s="31"/>
      <c r="AI189" s="31"/>
      <c r="AJ189" s="30">
        <f t="shared" ref="AJ189:AJ190" si="370">AK189+AR189+AY189+BG189</f>
        <v>0</v>
      </c>
      <c r="AK189" s="30">
        <f t="shared" ref="AK189:AK190" si="371">AL189+AM189+AN189+AO189+AP189+AQ189</f>
        <v>0</v>
      </c>
      <c r="AL189" s="31"/>
      <c r="AM189" s="31"/>
      <c r="AN189" s="31"/>
      <c r="AO189" s="31"/>
      <c r="AP189" s="31"/>
      <c r="AQ189" s="31"/>
      <c r="AR189" s="30">
        <f t="shared" ref="AR189:AR190" si="372">AS189+AT189+AU189+AV189+AW189+AX189</f>
        <v>0</v>
      </c>
      <c r="AS189" s="31"/>
      <c r="AT189" s="31"/>
      <c r="AU189" s="31"/>
      <c r="AV189" s="31"/>
      <c r="AW189" s="31"/>
      <c r="AX189" s="31"/>
      <c r="AY189" s="30">
        <f t="shared" ref="AY189:AY190" si="373">AZ189+BA189+BB189+BC189+BD189+BE189+BF189</f>
        <v>0</v>
      </c>
      <c r="AZ189" s="31"/>
      <c r="BA189" s="31"/>
      <c r="BB189" s="31"/>
      <c r="BC189" s="31"/>
      <c r="BD189" s="31"/>
      <c r="BE189" s="31"/>
      <c r="BF189" s="31"/>
      <c r="BG189" s="30">
        <f t="shared" ref="BG189:BG190" si="374">BH189+BI189+BJ189+BK189+BL189</f>
        <v>0</v>
      </c>
      <c r="BH189" s="31"/>
      <c r="BI189" s="31"/>
      <c r="BJ189" s="31"/>
      <c r="BK189" s="32"/>
      <c r="BL189" s="32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125" t="str">
        <f t="shared" si="348"/>
        <v>○</v>
      </c>
      <c r="CA189" s="110">
        <f t="shared" si="272"/>
        <v>0</v>
      </c>
      <c r="CB189" s="30">
        <f t="shared" si="273"/>
        <v>0</v>
      </c>
      <c r="CC189" s="34"/>
      <c r="CD189" s="34"/>
      <c r="CE189" s="34"/>
      <c r="CF189" s="91"/>
      <c r="CG189" s="91"/>
      <c r="CH189" s="130" t="str">
        <f t="shared" si="349"/>
        <v>○</v>
      </c>
      <c r="CI189" s="30">
        <f t="shared" si="350"/>
        <v>0</v>
      </c>
      <c r="CJ189" s="35">
        <f t="shared" si="274"/>
        <v>0</v>
      </c>
      <c r="CK189" s="36">
        <f t="shared" si="275"/>
        <v>0</v>
      </c>
      <c r="CL189" s="34"/>
      <c r="CM189" s="34"/>
      <c r="CN189" s="34"/>
      <c r="CO189" s="37"/>
      <c r="CP189" s="37"/>
      <c r="CQ189" s="130" t="str">
        <f t="shared" si="351"/>
        <v>○</v>
      </c>
      <c r="CR189" s="30">
        <f t="shared" si="352"/>
        <v>0</v>
      </c>
      <c r="CS189" s="38">
        <f t="shared" si="276"/>
        <v>0</v>
      </c>
      <c r="CT189" s="38">
        <f t="shared" si="277"/>
        <v>0</v>
      </c>
      <c r="CU189" s="34"/>
      <c r="CV189" s="34"/>
      <c r="CW189" s="34"/>
      <c r="CX189" s="34"/>
      <c r="CY189" s="34"/>
      <c r="CZ189" s="33"/>
      <c r="DA189" s="33"/>
      <c r="DB189" s="33"/>
      <c r="DC189" s="33"/>
      <c r="DD189" s="130" t="str">
        <f t="shared" si="353"/>
        <v>○</v>
      </c>
      <c r="DE189" s="30">
        <f t="shared" si="354"/>
        <v>0</v>
      </c>
      <c r="DF189" s="38">
        <f t="shared" si="278"/>
        <v>0</v>
      </c>
      <c r="DG189" s="34"/>
      <c r="DH189" s="34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130" t="str">
        <f t="shared" si="355"/>
        <v>○</v>
      </c>
      <c r="DV189" s="101">
        <f t="shared" si="356"/>
        <v>0</v>
      </c>
      <c r="DW189" s="42">
        <f t="shared" si="279"/>
        <v>0</v>
      </c>
      <c r="DX189" s="43"/>
      <c r="DY189" s="43"/>
      <c r="DZ189" s="33"/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130" t="str">
        <f t="shared" si="357"/>
        <v>○</v>
      </c>
      <c r="EM189" s="30">
        <f t="shared" si="358"/>
        <v>0</v>
      </c>
      <c r="EN189" s="103">
        <f t="shared" si="280"/>
        <v>0</v>
      </c>
      <c r="EO189" s="43"/>
      <c r="EP189" s="34"/>
      <c r="EQ189" s="33"/>
      <c r="ER189" s="33"/>
      <c r="ES189" s="33"/>
      <c r="ET189" s="33"/>
      <c r="EU189" s="33"/>
      <c r="EV189" s="33"/>
      <c r="EW189" s="33"/>
      <c r="EX189" s="33"/>
      <c r="EY189" s="33"/>
      <c r="EZ189" s="33"/>
      <c r="FA189" s="33"/>
      <c r="FB189" s="33"/>
      <c r="FC189" s="130" t="str">
        <f t="shared" si="359"/>
        <v>○</v>
      </c>
      <c r="FD189" s="107">
        <f t="shared" si="360"/>
        <v>0</v>
      </c>
      <c r="FE189" s="39"/>
      <c r="FF189" s="29"/>
      <c r="FG189" s="40">
        <f t="shared" si="361"/>
        <v>0</v>
      </c>
      <c r="FI189" s="30">
        <f t="shared" ref="FI189:FI191" si="375">IF(FJ189&gt;0,1,0)</f>
        <v>0</v>
      </c>
      <c r="FJ189" s="30">
        <f t="shared" ref="FJ189:FJ191" si="376">FK189+FL189</f>
        <v>0</v>
      </c>
      <c r="FK189" s="34">
        <f t="shared" si="362"/>
        <v>0</v>
      </c>
      <c r="FL189" s="34">
        <f t="shared" si="363"/>
        <v>0</v>
      </c>
      <c r="FM189" s="34">
        <f t="shared" si="364"/>
        <v>0</v>
      </c>
      <c r="FN189" s="34">
        <f t="shared" si="365"/>
        <v>0</v>
      </c>
      <c r="FO189" s="34">
        <f t="shared" si="366"/>
        <v>0</v>
      </c>
      <c r="FP189" s="210">
        <f t="shared" si="336"/>
        <v>0</v>
      </c>
    </row>
    <row r="190" spans="1:172" s="44" customFormat="1" ht="14.45" hidden="1" customHeight="1">
      <c r="A190" s="137"/>
      <c r="B190" s="29"/>
      <c r="C190" s="29"/>
      <c r="D190" s="29"/>
      <c r="E190" s="119"/>
      <c r="F190" s="30">
        <f t="shared" si="367"/>
        <v>0</v>
      </c>
      <c r="G190" s="30">
        <f t="shared" si="368"/>
        <v>0</v>
      </c>
      <c r="H190" s="31"/>
      <c r="I190" s="31"/>
      <c r="J190" s="31"/>
      <c r="K190" s="31"/>
      <c r="L190" s="31"/>
      <c r="M190" s="31"/>
      <c r="N190" s="30">
        <f t="shared" si="369"/>
        <v>0</v>
      </c>
      <c r="O190" s="31"/>
      <c r="P190" s="31"/>
      <c r="Q190" s="31"/>
      <c r="R190" s="31"/>
      <c r="S190" s="31"/>
      <c r="T190" s="31"/>
      <c r="U190" s="30"/>
      <c r="V190" s="31"/>
      <c r="W190" s="31"/>
      <c r="X190" s="31"/>
      <c r="Y190" s="31"/>
      <c r="Z190" s="31"/>
      <c r="AA190" s="31"/>
      <c r="AB190" s="31"/>
      <c r="AC190" s="30"/>
      <c r="AD190" s="31"/>
      <c r="AE190" s="31"/>
      <c r="AF190" s="31"/>
      <c r="AG190" s="31"/>
      <c r="AH190" s="31"/>
      <c r="AI190" s="31"/>
      <c r="AJ190" s="30">
        <f t="shared" si="370"/>
        <v>0</v>
      </c>
      <c r="AK190" s="30">
        <f t="shared" si="371"/>
        <v>0</v>
      </c>
      <c r="AL190" s="31"/>
      <c r="AM190" s="31"/>
      <c r="AN190" s="31"/>
      <c r="AO190" s="31"/>
      <c r="AP190" s="31"/>
      <c r="AQ190" s="31"/>
      <c r="AR190" s="30">
        <f t="shared" si="372"/>
        <v>0</v>
      </c>
      <c r="AS190" s="31"/>
      <c r="AT190" s="31"/>
      <c r="AU190" s="31"/>
      <c r="AV190" s="31"/>
      <c r="AW190" s="31"/>
      <c r="AX190" s="31"/>
      <c r="AY190" s="30">
        <f t="shared" si="373"/>
        <v>0</v>
      </c>
      <c r="AZ190" s="31"/>
      <c r="BA190" s="31"/>
      <c r="BB190" s="31"/>
      <c r="BC190" s="31"/>
      <c r="BD190" s="31"/>
      <c r="BE190" s="31"/>
      <c r="BF190" s="31"/>
      <c r="BG190" s="30">
        <f t="shared" si="374"/>
        <v>0</v>
      </c>
      <c r="BH190" s="31"/>
      <c r="BI190" s="31"/>
      <c r="BJ190" s="31"/>
      <c r="BK190" s="32"/>
      <c r="BL190" s="32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125" t="str">
        <f t="shared" si="348"/>
        <v>○</v>
      </c>
      <c r="CA190" s="110">
        <f t="shared" si="272"/>
        <v>0</v>
      </c>
      <c r="CB190" s="30">
        <f t="shared" si="273"/>
        <v>0</v>
      </c>
      <c r="CC190" s="34"/>
      <c r="CD190" s="34"/>
      <c r="CE190" s="34"/>
      <c r="CF190" s="91"/>
      <c r="CG190" s="91"/>
      <c r="CH190" s="130" t="str">
        <f t="shared" si="349"/>
        <v>○</v>
      </c>
      <c r="CI190" s="30">
        <f t="shared" si="350"/>
        <v>0</v>
      </c>
      <c r="CJ190" s="35">
        <f t="shared" si="274"/>
        <v>0</v>
      </c>
      <c r="CK190" s="36">
        <f t="shared" si="275"/>
        <v>0</v>
      </c>
      <c r="CL190" s="34"/>
      <c r="CM190" s="34"/>
      <c r="CN190" s="34"/>
      <c r="CO190" s="37"/>
      <c r="CP190" s="37"/>
      <c r="CQ190" s="130" t="str">
        <f t="shared" si="351"/>
        <v>○</v>
      </c>
      <c r="CR190" s="30">
        <f t="shared" si="352"/>
        <v>0</v>
      </c>
      <c r="CS190" s="38">
        <f t="shared" si="276"/>
        <v>0</v>
      </c>
      <c r="CT190" s="38">
        <f t="shared" si="277"/>
        <v>0</v>
      </c>
      <c r="CU190" s="34"/>
      <c r="CV190" s="34"/>
      <c r="CW190" s="34"/>
      <c r="CX190" s="34"/>
      <c r="CY190" s="34"/>
      <c r="CZ190" s="33"/>
      <c r="DA190" s="33"/>
      <c r="DB190" s="33"/>
      <c r="DC190" s="33"/>
      <c r="DD190" s="130" t="str">
        <f t="shared" si="353"/>
        <v>○</v>
      </c>
      <c r="DE190" s="30">
        <f t="shared" si="354"/>
        <v>0</v>
      </c>
      <c r="DF190" s="38">
        <f t="shared" si="278"/>
        <v>0</v>
      </c>
      <c r="DG190" s="34"/>
      <c r="DH190" s="34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130" t="str">
        <f t="shared" si="355"/>
        <v>○</v>
      </c>
      <c r="DV190" s="101">
        <f t="shared" si="356"/>
        <v>0</v>
      </c>
      <c r="DW190" s="42">
        <f t="shared" si="279"/>
        <v>0</v>
      </c>
      <c r="DX190" s="43"/>
      <c r="DY190" s="43"/>
      <c r="DZ190" s="33"/>
      <c r="EA190" s="33"/>
      <c r="EB190" s="33"/>
      <c r="EC190" s="33"/>
      <c r="ED190" s="33"/>
      <c r="EE190" s="33"/>
      <c r="EF190" s="33"/>
      <c r="EG190" s="33"/>
      <c r="EH190" s="33"/>
      <c r="EI190" s="33"/>
      <c r="EJ190" s="33"/>
      <c r="EK190" s="33"/>
      <c r="EL190" s="130" t="str">
        <f t="shared" si="357"/>
        <v>○</v>
      </c>
      <c r="EM190" s="30">
        <f t="shared" si="358"/>
        <v>0</v>
      </c>
      <c r="EN190" s="103">
        <f t="shared" si="280"/>
        <v>0</v>
      </c>
      <c r="EO190" s="43"/>
      <c r="EP190" s="34"/>
      <c r="EQ190" s="33"/>
      <c r="ER190" s="33"/>
      <c r="ES190" s="33"/>
      <c r="ET190" s="33"/>
      <c r="EU190" s="33"/>
      <c r="EV190" s="33"/>
      <c r="EW190" s="33"/>
      <c r="EX190" s="33"/>
      <c r="EY190" s="33"/>
      <c r="EZ190" s="33"/>
      <c r="FA190" s="33"/>
      <c r="FB190" s="33"/>
      <c r="FC190" s="130" t="str">
        <f t="shared" si="359"/>
        <v>○</v>
      </c>
      <c r="FD190" s="107">
        <f t="shared" si="360"/>
        <v>0</v>
      </c>
      <c r="FE190" s="39"/>
      <c r="FF190" s="29"/>
      <c r="FG190" s="40">
        <f t="shared" si="361"/>
        <v>0</v>
      </c>
      <c r="FI190" s="30">
        <f t="shared" si="375"/>
        <v>0</v>
      </c>
      <c r="FJ190" s="30">
        <f t="shared" si="376"/>
        <v>0</v>
      </c>
      <c r="FK190" s="34">
        <f t="shared" si="362"/>
        <v>0</v>
      </c>
      <c r="FL190" s="34">
        <f t="shared" si="363"/>
        <v>0</v>
      </c>
      <c r="FM190" s="34">
        <f t="shared" si="364"/>
        <v>0</v>
      </c>
      <c r="FN190" s="34">
        <f t="shared" si="365"/>
        <v>0</v>
      </c>
      <c r="FO190" s="34">
        <f t="shared" si="366"/>
        <v>0</v>
      </c>
      <c r="FP190" s="210">
        <f t="shared" si="336"/>
        <v>0</v>
      </c>
    </row>
    <row r="191" spans="1:172" s="44" customFormat="1" ht="14.45" hidden="1" customHeight="1">
      <c r="A191" s="137"/>
      <c r="B191" s="29"/>
      <c r="C191" s="29"/>
      <c r="D191" s="29"/>
      <c r="E191" s="119"/>
      <c r="F191" s="30">
        <f t="shared" ref="F191:F194" si="377">G191+N191+U191+AC191</f>
        <v>0</v>
      </c>
      <c r="G191" s="30">
        <f t="shared" ref="G191:G194" si="378">H191+I191+J191+K191+L191+M191</f>
        <v>0</v>
      </c>
      <c r="H191" s="31"/>
      <c r="I191" s="31"/>
      <c r="J191" s="31"/>
      <c r="K191" s="31"/>
      <c r="L191" s="31"/>
      <c r="M191" s="31"/>
      <c r="N191" s="30">
        <f t="shared" ref="N191:N194" si="379">O191+P191+Q191+R191+S191+T191</f>
        <v>0</v>
      </c>
      <c r="O191" s="31"/>
      <c r="P191" s="31"/>
      <c r="Q191" s="31"/>
      <c r="R191" s="31"/>
      <c r="S191" s="31"/>
      <c r="T191" s="31"/>
      <c r="U191" s="30"/>
      <c r="V191" s="31"/>
      <c r="W191" s="31"/>
      <c r="X191" s="31"/>
      <c r="Y191" s="31"/>
      <c r="Z191" s="31"/>
      <c r="AA191" s="31"/>
      <c r="AB191" s="31"/>
      <c r="AC191" s="30"/>
      <c r="AD191" s="31"/>
      <c r="AE191" s="31"/>
      <c r="AF191" s="31"/>
      <c r="AG191" s="31"/>
      <c r="AH191" s="31"/>
      <c r="AI191" s="31"/>
      <c r="AJ191" s="30">
        <f t="shared" ref="AJ191:AJ194" si="380">AK191+AR191+AY191+BG191</f>
        <v>0</v>
      </c>
      <c r="AK191" s="30">
        <f t="shared" ref="AK191:AK194" si="381">AL191+AM191+AN191+AO191+AP191+AQ191</f>
        <v>0</v>
      </c>
      <c r="AL191" s="31"/>
      <c r="AM191" s="31"/>
      <c r="AN191" s="31"/>
      <c r="AO191" s="31"/>
      <c r="AP191" s="31"/>
      <c r="AQ191" s="31"/>
      <c r="AR191" s="30">
        <f t="shared" ref="AR191:AR194" si="382">AS191+AT191+AU191+AV191+AW191+AX191</f>
        <v>0</v>
      </c>
      <c r="AS191" s="31"/>
      <c r="AT191" s="31"/>
      <c r="AU191" s="31"/>
      <c r="AV191" s="31"/>
      <c r="AW191" s="31"/>
      <c r="AX191" s="31"/>
      <c r="AY191" s="30">
        <f t="shared" ref="AY191:AY194" si="383">AZ191+BA191+BB191+BC191+BD191+BE191+BF191</f>
        <v>0</v>
      </c>
      <c r="AZ191" s="31"/>
      <c r="BA191" s="31"/>
      <c r="BB191" s="31"/>
      <c r="BC191" s="31"/>
      <c r="BD191" s="31"/>
      <c r="BE191" s="31"/>
      <c r="BF191" s="31"/>
      <c r="BG191" s="30">
        <f t="shared" ref="BG191:BG194" si="384">BH191+BI191+BJ191+BK191+BL191</f>
        <v>0</v>
      </c>
      <c r="BH191" s="31"/>
      <c r="BI191" s="31"/>
      <c r="BJ191" s="31"/>
      <c r="BK191" s="32"/>
      <c r="BL191" s="32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125" t="str">
        <f t="shared" si="348"/>
        <v>○</v>
      </c>
      <c r="CA191" s="110">
        <f t="shared" ref="CA191:CA194" si="385">IF(SUM(CC191:CD191)&gt;0,1,0)</f>
        <v>0</v>
      </c>
      <c r="CB191" s="30">
        <f t="shared" ref="CB191:CB194" si="386">CC191+CD191</f>
        <v>0</v>
      </c>
      <c r="CC191" s="34"/>
      <c r="CD191" s="34"/>
      <c r="CE191" s="34"/>
      <c r="CF191" s="91"/>
      <c r="CG191" s="91"/>
      <c r="CH191" s="130" t="str">
        <f t="shared" si="349"/>
        <v>○</v>
      </c>
      <c r="CI191" s="30">
        <f t="shared" si="350"/>
        <v>0</v>
      </c>
      <c r="CJ191" s="35">
        <f t="shared" ref="CJ191:CJ194" si="387">IF(SUM(CL191:CM191)&gt;0,1,0)</f>
        <v>0</v>
      </c>
      <c r="CK191" s="36">
        <f t="shared" ref="CK191:CK194" si="388">CL191+CM191</f>
        <v>0</v>
      </c>
      <c r="CL191" s="34"/>
      <c r="CM191" s="34"/>
      <c r="CN191" s="34"/>
      <c r="CO191" s="37"/>
      <c r="CP191" s="37"/>
      <c r="CQ191" s="130" t="str">
        <f t="shared" si="351"/>
        <v>○</v>
      </c>
      <c r="CR191" s="30">
        <f t="shared" si="352"/>
        <v>0</v>
      </c>
      <c r="CS191" s="38">
        <f t="shared" ref="CS191:CS194" si="389">IF(SUM(CU191:CW191)&gt;0,1,0)</f>
        <v>0</v>
      </c>
      <c r="CT191" s="38">
        <f t="shared" ref="CT191:CT194" si="390">CU191+CW191</f>
        <v>0</v>
      </c>
      <c r="CU191" s="34"/>
      <c r="CV191" s="34"/>
      <c r="CW191" s="34"/>
      <c r="CX191" s="34"/>
      <c r="CY191" s="34"/>
      <c r="CZ191" s="33"/>
      <c r="DA191" s="33"/>
      <c r="DB191" s="33"/>
      <c r="DC191" s="33"/>
      <c r="DD191" s="130" t="str">
        <f t="shared" si="353"/>
        <v>○</v>
      </c>
      <c r="DE191" s="30">
        <f t="shared" si="354"/>
        <v>0</v>
      </c>
      <c r="DF191" s="38">
        <f t="shared" si="278"/>
        <v>0</v>
      </c>
      <c r="DG191" s="34"/>
      <c r="DH191" s="34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130" t="str">
        <f t="shared" si="355"/>
        <v>○</v>
      </c>
      <c r="DV191" s="101">
        <f t="shared" si="356"/>
        <v>0</v>
      </c>
      <c r="DW191" s="42">
        <f t="shared" ref="DW191:DW194" si="391">IF(DX191&gt;0,1,0)</f>
        <v>0</v>
      </c>
      <c r="DX191" s="43"/>
      <c r="DY191" s="4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130" t="str">
        <f t="shared" si="357"/>
        <v>○</v>
      </c>
      <c r="EM191" s="30">
        <f t="shared" si="358"/>
        <v>0</v>
      </c>
      <c r="EN191" s="103">
        <f t="shared" ref="EN191:EN194" si="392">IF(EO191&gt;0,1,0)</f>
        <v>0</v>
      </c>
      <c r="EO191" s="43"/>
      <c r="EP191" s="34"/>
      <c r="EQ191" s="33"/>
      <c r="ER191" s="33"/>
      <c r="ES191" s="33"/>
      <c r="ET191" s="33"/>
      <c r="EU191" s="33"/>
      <c r="EV191" s="33"/>
      <c r="EW191" s="33"/>
      <c r="EX191" s="33"/>
      <c r="EY191" s="33"/>
      <c r="EZ191" s="33"/>
      <c r="FA191" s="33"/>
      <c r="FB191" s="33"/>
      <c r="FC191" s="130" t="str">
        <f t="shared" si="359"/>
        <v>○</v>
      </c>
      <c r="FD191" s="107">
        <f t="shared" si="360"/>
        <v>0</v>
      </c>
      <c r="FE191" s="39"/>
      <c r="FF191" s="29"/>
      <c r="FG191" s="40">
        <f t="shared" si="361"/>
        <v>0</v>
      </c>
      <c r="FI191" s="30">
        <f t="shared" si="375"/>
        <v>0</v>
      </c>
      <c r="FJ191" s="30">
        <f t="shared" si="376"/>
        <v>0</v>
      </c>
      <c r="FK191" s="34">
        <f t="shared" si="362"/>
        <v>0</v>
      </c>
      <c r="FL191" s="34">
        <f t="shared" si="363"/>
        <v>0</v>
      </c>
      <c r="FM191" s="34">
        <f t="shared" si="364"/>
        <v>0</v>
      </c>
      <c r="FN191" s="34">
        <f t="shared" si="365"/>
        <v>0</v>
      </c>
      <c r="FO191" s="34">
        <f t="shared" si="366"/>
        <v>0</v>
      </c>
      <c r="FP191" s="210">
        <f t="shared" si="336"/>
        <v>0</v>
      </c>
    </row>
    <row r="192" spans="1:172" s="44" customFormat="1" ht="14.45" hidden="1" customHeight="1">
      <c r="A192" s="137"/>
      <c r="B192" s="29"/>
      <c r="C192" s="29"/>
      <c r="D192" s="29"/>
      <c r="E192" s="119"/>
      <c r="F192" s="30">
        <f t="shared" si="377"/>
        <v>0</v>
      </c>
      <c r="G192" s="30">
        <f t="shared" si="378"/>
        <v>0</v>
      </c>
      <c r="H192" s="31"/>
      <c r="I192" s="31"/>
      <c r="J192" s="31"/>
      <c r="K192" s="31"/>
      <c r="L192" s="31"/>
      <c r="M192" s="31"/>
      <c r="N192" s="30">
        <f t="shared" si="379"/>
        <v>0</v>
      </c>
      <c r="O192" s="31"/>
      <c r="P192" s="31"/>
      <c r="Q192" s="31"/>
      <c r="R192" s="31"/>
      <c r="S192" s="31"/>
      <c r="T192" s="31"/>
      <c r="U192" s="30"/>
      <c r="V192" s="31"/>
      <c r="W192" s="31"/>
      <c r="X192" s="31"/>
      <c r="Y192" s="31"/>
      <c r="Z192" s="31"/>
      <c r="AA192" s="31"/>
      <c r="AB192" s="31"/>
      <c r="AC192" s="30"/>
      <c r="AD192" s="31"/>
      <c r="AE192" s="31"/>
      <c r="AF192" s="31"/>
      <c r="AG192" s="31"/>
      <c r="AH192" s="31"/>
      <c r="AI192" s="31"/>
      <c r="AJ192" s="30">
        <f t="shared" si="380"/>
        <v>0</v>
      </c>
      <c r="AK192" s="30">
        <f t="shared" si="381"/>
        <v>0</v>
      </c>
      <c r="AL192" s="31"/>
      <c r="AM192" s="31"/>
      <c r="AN192" s="31"/>
      <c r="AO192" s="31"/>
      <c r="AP192" s="31"/>
      <c r="AQ192" s="31"/>
      <c r="AR192" s="30">
        <f t="shared" si="382"/>
        <v>0</v>
      </c>
      <c r="AS192" s="31"/>
      <c r="AT192" s="31"/>
      <c r="AU192" s="31"/>
      <c r="AV192" s="31"/>
      <c r="AW192" s="31"/>
      <c r="AX192" s="31"/>
      <c r="AY192" s="30">
        <f t="shared" si="383"/>
        <v>0</v>
      </c>
      <c r="AZ192" s="31"/>
      <c r="BA192" s="31"/>
      <c r="BB192" s="31"/>
      <c r="BC192" s="31"/>
      <c r="BD192" s="31"/>
      <c r="BE192" s="31"/>
      <c r="BF192" s="31"/>
      <c r="BG192" s="30">
        <f t="shared" si="384"/>
        <v>0</v>
      </c>
      <c r="BH192" s="31"/>
      <c r="BI192" s="31"/>
      <c r="BJ192" s="31"/>
      <c r="BK192" s="32"/>
      <c r="BL192" s="32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125" t="str">
        <f t="shared" si="348"/>
        <v>○</v>
      </c>
      <c r="CA192" s="110">
        <f t="shared" si="385"/>
        <v>0</v>
      </c>
      <c r="CB192" s="30">
        <f t="shared" si="386"/>
        <v>0</v>
      </c>
      <c r="CC192" s="34"/>
      <c r="CD192" s="34"/>
      <c r="CE192" s="34"/>
      <c r="CF192" s="91"/>
      <c r="CG192" s="91"/>
      <c r="CH192" s="130" t="str">
        <f t="shared" si="349"/>
        <v>○</v>
      </c>
      <c r="CI192" s="30">
        <f t="shared" si="350"/>
        <v>0</v>
      </c>
      <c r="CJ192" s="35">
        <f t="shared" si="387"/>
        <v>0</v>
      </c>
      <c r="CK192" s="36">
        <f t="shared" si="388"/>
        <v>0</v>
      </c>
      <c r="CL192" s="34"/>
      <c r="CM192" s="34"/>
      <c r="CN192" s="34"/>
      <c r="CO192" s="37"/>
      <c r="CP192" s="37"/>
      <c r="CQ192" s="130" t="str">
        <f t="shared" si="351"/>
        <v>○</v>
      </c>
      <c r="CR192" s="30">
        <f t="shared" si="352"/>
        <v>0</v>
      </c>
      <c r="CS192" s="38">
        <f t="shared" si="389"/>
        <v>0</v>
      </c>
      <c r="CT192" s="38">
        <f t="shared" si="390"/>
        <v>0</v>
      </c>
      <c r="CU192" s="34"/>
      <c r="CV192" s="34"/>
      <c r="CW192" s="34"/>
      <c r="CX192" s="34"/>
      <c r="CY192" s="34"/>
      <c r="CZ192" s="33"/>
      <c r="DA192" s="33"/>
      <c r="DB192" s="33"/>
      <c r="DC192" s="33"/>
      <c r="DD192" s="130" t="str">
        <f t="shared" si="353"/>
        <v>○</v>
      </c>
      <c r="DE192" s="30">
        <f t="shared" si="354"/>
        <v>0</v>
      </c>
      <c r="DF192" s="38">
        <f t="shared" ref="DF192:DF194" si="393">IF(DG192&gt;0,1,0)</f>
        <v>0</v>
      </c>
      <c r="DG192" s="34"/>
      <c r="DH192" s="34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130" t="str">
        <f t="shared" si="355"/>
        <v>○</v>
      </c>
      <c r="DV192" s="101">
        <f t="shared" si="356"/>
        <v>0</v>
      </c>
      <c r="DW192" s="42">
        <f t="shared" si="391"/>
        <v>0</v>
      </c>
      <c r="DX192" s="43"/>
      <c r="DY192" s="43"/>
      <c r="DZ192" s="33"/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130" t="str">
        <f t="shared" si="357"/>
        <v>○</v>
      </c>
      <c r="EM192" s="30">
        <f t="shared" si="358"/>
        <v>0</v>
      </c>
      <c r="EN192" s="103">
        <f t="shared" si="392"/>
        <v>0</v>
      </c>
      <c r="EO192" s="43"/>
      <c r="EP192" s="34"/>
      <c r="EQ192" s="33"/>
      <c r="ER192" s="33"/>
      <c r="ES192" s="33"/>
      <c r="ET192" s="33"/>
      <c r="EU192" s="33"/>
      <c r="EV192" s="33"/>
      <c r="EW192" s="33"/>
      <c r="EX192" s="33"/>
      <c r="EY192" s="33"/>
      <c r="EZ192" s="33"/>
      <c r="FA192" s="33"/>
      <c r="FB192" s="33"/>
      <c r="FC192" s="130" t="str">
        <f t="shared" si="359"/>
        <v>○</v>
      </c>
      <c r="FD192" s="107">
        <f t="shared" si="360"/>
        <v>0</v>
      </c>
      <c r="FE192" s="39"/>
      <c r="FF192" s="29"/>
      <c r="FG192" s="40">
        <f t="shared" si="361"/>
        <v>0</v>
      </c>
      <c r="FI192" s="30">
        <f t="shared" ref="FI192:FI195" si="394">IF(FJ192&gt;0,1,0)</f>
        <v>0</v>
      </c>
      <c r="FJ192" s="30">
        <f t="shared" ref="FJ192:FJ195" si="395">FK192+FL192</f>
        <v>0</v>
      </c>
      <c r="FK192" s="34">
        <f t="shared" si="362"/>
        <v>0</v>
      </c>
      <c r="FL192" s="34">
        <f t="shared" si="363"/>
        <v>0</v>
      </c>
      <c r="FM192" s="34">
        <f t="shared" si="364"/>
        <v>0</v>
      </c>
      <c r="FN192" s="34">
        <f t="shared" si="365"/>
        <v>0</v>
      </c>
      <c r="FO192" s="34">
        <f t="shared" si="366"/>
        <v>0</v>
      </c>
      <c r="FP192" s="210">
        <f t="shared" si="336"/>
        <v>0</v>
      </c>
    </row>
    <row r="193" spans="1:172" s="44" customFormat="1" ht="14.45" hidden="1" customHeight="1">
      <c r="A193" s="137"/>
      <c r="B193" s="29"/>
      <c r="C193" s="29"/>
      <c r="D193" s="29"/>
      <c r="E193" s="119"/>
      <c r="F193" s="30">
        <f t="shared" si="377"/>
        <v>0</v>
      </c>
      <c r="G193" s="30">
        <f t="shared" si="378"/>
        <v>0</v>
      </c>
      <c r="H193" s="31"/>
      <c r="I193" s="31"/>
      <c r="J193" s="31"/>
      <c r="K193" s="31"/>
      <c r="L193" s="31"/>
      <c r="M193" s="31"/>
      <c r="N193" s="30">
        <f t="shared" si="379"/>
        <v>0</v>
      </c>
      <c r="O193" s="31"/>
      <c r="P193" s="31"/>
      <c r="Q193" s="31"/>
      <c r="R193" s="31"/>
      <c r="S193" s="31"/>
      <c r="T193" s="31"/>
      <c r="U193" s="30"/>
      <c r="V193" s="31"/>
      <c r="W193" s="31"/>
      <c r="X193" s="31"/>
      <c r="Y193" s="31"/>
      <c r="Z193" s="31"/>
      <c r="AA193" s="31"/>
      <c r="AB193" s="31"/>
      <c r="AC193" s="30"/>
      <c r="AD193" s="31"/>
      <c r="AE193" s="31"/>
      <c r="AF193" s="31"/>
      <c r="AG193" s="31"/>
      <c r="AH193" s="31"/>
      <c r="AI193" s="31"/>
      <c r="AJ193" s="30">
        <f t="shared" si="380"/>
        <v>0</v>
      </c>
      <c r="AK193" s="30">
        <f t="shared" si="381"/>
        <v>0</v>
      </c>
      <c r="AL193" s="31"/>
      <c r="AM193" s="31"/>
      <c r="AN193" s="31"/>
      <c r="AO193" s="31"/>
      <c r="AP193" s="31"/>
      <c r="AQ193" s="31"/>
      <c r="AR193" s="30">
        <f t="shared" si="382"/>
        <v>0</v>
      </c>
      <c r="AS193" s="31"/>
      <c r="AT193" s="31"/>
      <c r="AU193" s="31"/>
      <c r="AV193" s="31"/>
      <c r="AW193" s="31"/>
      <c r="AX193" s="31"/>
      <c r="AY193" s="30">
        <f t="shared" si="383"/>
        <v>0</v>
      </c>
      <c r="AZ193" s="31"/>
      <c r="BA193" s="31"/>
      <c r="BB193" s="31"/>
      <c r="BC193" s="31"/>
      <c r="BD193" s="31"/>
      <c r="BE193" s="31"/>
      <c r="BF193" s="31"/>
      <c r="BG193" s="30">
        <f t="shared" si="384"/>
        <v>0</v>
      </c>
      <c r="BH193" s="31"/>
      <c r="BI193" s="31"/>
      <c r="BJ193" s="31"/>
      <c r="BK193" s="32"/>
      <c r="BL193" s="32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125" t="str">
        <f t="shared" si="348"/>
        <v>○</v>
      </c>
      <c r="CA193" s="110">
        <f t="shared" si="385"/>
        <v>0</v>
      </c>
      <c r="CB193" s="30">
        <f t="shared" si="386"/>
        <v>0</v>
      </c>
      <c r="CC193" s="34"/>
      <c r="CD193" s="34"/>
      <c r="CE193" s="34"/>
      <c r="CF193" s="91"/>
      <c r="CG193" s="91"/>
      <c r="CH193" s="130" t="str">
        <f t="shared" si="349"/>
        <v>○</v>
      </c>
      <c r="CI193" s="30">
        <f t="shared" si="350"/>
        <v>0</v>
      </c>
      <c r="CJ193" s="35">
        <f t="shared" si="387"/>
        <v>0</v>
      </c>
      <c r="CK193" s="36">
        <f t="shared" si="388"/>
        <v>0</v>
      </c>
      <c r="CL193" s="34"/>
      <c r="CM193" s="34"/>
      <c r="CN193" s="34"/>
      <c r="CO193" s="37"/>
      <c r="CP193" s="37"/>
      <c r="CQ193" s="130" t="str">
        <f t="shared" si="351"/>
        <v>○</v>
      </c>
      <c r="CR193" s="30">
        <f t="shared" si="352"/>
        <v>0</v>
      </c>
      <c r="CS193" s="38">
        <f t="shared" si="389"/>
        <v>0</v>
      </c>
      <c r="CT193" s="38">
        <f t="shared" si="390"/>
        <v>0</v>
      </c>
      <c r="CU193" s="34"/>
      <c r="CV193" s="34"/>
      <c r="CW193" s="34"/>
      <c r="CX193" s="34"/>
      <c r="CY193" s="34"/>
      <c r="CZ193" s="33"/>
      <c r="DA193" s="33"/>
      <c r="DB193" s="33"/>
      <c r="DC193" s="33"/>
      <c r="DD193" s="130" t="str">
        <f t="shared" si="353"/>
        <v>○</v>
      </c>
      <c r="DE193" s="30">
        <f t="shared" si="354"/>
        <v>0</v>
      </c>
      <c r="DF193" s="38">
        <f t="shared" si="393"/>
        <v>0</v>
      </c>
      <c r="DG193" s="34"/>
      <c r="DH193" s="34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130" t="str">
        <f t="shared" si="355"/>
        <v>○</v>
      </c>
      <c r="DV193" s="101">
        <f t="shared" si="356"/>
        <v>0</v>
      </c>
      <c r="DW193" s="42">
        <f t="shared" si="391"/>
        <v>0</v>
      </c>
      <c r="DX193" s="43"/>
      <c r="DY193" s="43"/>
      <c r="DZ193" s="33"/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130" t="str">
        <f t="shared" si="357"/>
        <v>○</v>
      </c>
      <c r="EM193" s="30">
        <f t="shared" si="358"/>
        <v>0</v>
      </c>
      <c r="EN193" s="103">
        <f t="shared" si="392"/>
        <v>0</v>
      </c>
      <c r="EO193" s="43"/>
      <c r="EP193" s="34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3"/>
      <c r="FB193" s="33"/>
      <c r="FC193" s="130" t="str">
        <f t="shared" si="359"/>
        <v>○</v>
      </c>
      <c r="FD193" s="107">
        <f t="shared" si="360"/>
        <v>0</v>
      </c>
      <c r="FE193" s="39"/>
      <c r="FF193" s="29"/>
      <c r="FG193" s="40">
        <f t="shared" si="361"/>
        <v>0</v>
      </c>
      <c r="FI193" s="30">
        <f t="shared" si="394"/>
        <v>0</v>
      </c>
      <c r="FJ193" s="30">
        <f t="shared" si="395"/>
        <v>0</v>
      </c>
      <c r="FK193" s="34">
        <f t="shared" si="362"/>
        <v>0</v>
      </c>
      <c r="FL193" s="34">
        <f t="shared" si="363"/>
        <v>0</v>
      </c>
      <c r="FM193" s="34">
        <f t="shared" si="364"/>
        <v>0</v>
      </c>
      <c r="FN193" s="34">
        <f t="shared" si="365"/>
        <v>0</v>
      </c>
      <c r="FO193" s="34">
        <f t="shared" si="366"/>
        <v>0</v>
      </c>
      <c r="FP193" s="210">
        <f t="shared" si="336"/>
        <v>0</v>
      </c>
    </row>
    <row r="194" spans="1:172" s="44" customFormat="1" ht="14.45" hidden="1" customHeight="1">
      <c r="A194" s="137"/>
      <c r="B194" s="29"/>
      <c r="C194" s="29"/>
      <c r="D194" s="29"/>
      <c r="E194" s="119"/>
      <c r="F194" s="30">
        <f t="shared" si="377"/>
        <v>0</v>
      </c>
      <c r="G194" s="30">
        <f t="shared" si="378"/>
        <v>0</v>
      </c>
      <c r="H194" s="31"/>
      <c r="I194" s="31"/>
      <c r="J194" s="31"/>
      <c r="K194" s="31"/>
      <c r="L194" s="31"/>
      <c r="M194" s="31"/>
      <c r="N194" s="30">
        <f t="shared" si="379"/>
        <v>0</v>
      </c>
      <c r="O194" s="31"/>
      <c r="P194" s="31"/>
      <c r="Q194" s="31"/>
      <c r="R194" s="31"/>
      <c r="S194" s="31"/>
      <c r="T194" s="31"/>
      <c r="U194" s="30"/>
      <c r="V194" s="31"/>
      <c r="W194" s="31"/>
      <c r="X194" s="31"/>
      <c r="Y194" s="31"/>
      <c r="Z194" s="31"/>
      <c r="AA194" s="31"/>
      <c r="AB194" s="31"/>
      <c r="AC194" s="30"/>
      <c r="AD194" s="31"/>
      <c r="AE194" s="31"/>
      <c r="AF194" s="31"/>
      <c r="AG194" s="31"/>
      <c r="AH194" s="31"/>
      <c r="AI194" s="31"/>
      <c r="AJ194" s="30">
        <f t="shared" si="380"/>
        <v>0</v>
      </c>
      <c r="AK194" s="30">
        <f t="shared" si="381"/>
        <v>0</v>
      </c>
      <c r="AL194" s="31"/>
      <c r="AM194" s="31"/>
      <c r="AN194" s="31"/>
      <c r="AO194" s="31"/>
      <c r="AP194" s="31"/>
      <c r="AQ194" s="31"/>
      <c r="AR194" s="30">
        <f t="shared" si="382"/>
        <v>0</v>
      </c>
      <c r="AS194" s="31"/>
      <c r="AT194" s="31"/>
      <c r="AU194" s="31"/>
      <c r="AV194" s="31"/>
      <c r="AW194" s="31"/>
      <c r="AX194" s="31"/>
      <c r="AY194" s="30">
        <f t="shared" si="383"/>
        <v>0</v>
      </c>
      <c r="AZ194" s="31"/>
      <c r="BA194" s="31"/>
      <c r="BB194" s="31"/>
      <c r="BC194" s="31"/>
      <c r="BD194" s="31"/>
      <c r="BE194" s="31"/>
      <c r="BF194" s="31"/>
      <c r="BG194" s="30">
        <f t="shared" si="384"/>
        <v>0</v>
      </c>
      <c r="BH194" s="31"/>
      <c r="BI194" s="31"/>
      <c r="BJ194" s="31"/>
      <c r="BK194" s="32"/>
      <c r="BL194" s="32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125" t="str">
        <f t="shared" si="348"/>
        <v>○</v>
      </c>
      <c r="CA194" s="110">
        <f t="shared" si="385"/>
        <v>0</v>
      </c>
      <c r="CB194" s="30">
        <f t="shared" si="386"/>
        <v>0</v>
      </c>
      <c r="CC194" s="34"/>
      <c r="CD194" s="34"/>
      <c r="CE194" s="34"/>
      <c r="CF194" s="91"/>
      <c r="CG194" s="91"/>
      <c r="CH194" s="130" t="str">
        <f t="shared" si="349"/>
        <v>○</v>
      </c>
      <c r="CI194" s="30">
        <f t="shared" si="350"/>
        <v>0</v>
      </c>
      <c r="CJ194" s="35">
        <f t="shared" si="387"/>
        <v>0</v>
      </c>
      <c r="CK194" s="36">
        <f t="shared" si="388"/>
        <v>0</v>
      </c>
      <c r="CL194" s="34"/>
      <c r="CM194" s="34"/>
      <c r="CN194" s="34"/>
      <c r="CO194" s="37"/>
      <c r="CP194" s="37"/>
      <c r="CQ194" s="130" t="str">
        <f t="shared" si="351"/>
        <v>○</v>
      </c>
      <c r="CR194" s="30">
        <f t="shared" si="352"/>
        <v>0</v>
      </c>
      <c r="CS194" s="38">
        <f t="shared" si="389"/>
        <v>0</v>
      </c>
      <c r="CT194" s="38">
        <f t="shared" si="390"/>
        <v>0</v>
      </c>
      <c r="CU194" s="34"/>
      <c r="CV194" s="34"/>
      <c r="CW194" s="34"/>
      <c r="CX194" s="34"/>
      <c r="CY194" s="34"/>
      <c r="CZ194" s="33"/>
      <c r="DA194" s="33"/>
      <c r="DB194" s="33"/>
      <c r="DC194" s="33"/>
      <c r="DD194" s="130" t="str">
        <f t="shared" si="353"/>
        <v>○</v>
      </c>
      <c r="DE194" s="30">
        <f t="shared" si="354"/>
        <v>0</v>
      </c>
      <c r="DF194" s="38">
        <f t="shared" si="393"/>
        <v>0</v>
      </c>
      <c r="DG194" s="34"/>
      <c r="DH194" s="34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130" t="str">
        <f t="shared" si="355"/>
        <v>○</v>
      </c>
      <c r="DV194" s="101">
        <f t="shared" si="356"/>
        <v>0</v>
      </c>
      <c r="DW194" s="42">
        <f t="shared" si="391"/>
        <v>0</v>
      </c>
      <c r="DX194" s="43"/>
      <c r="DY194" s="4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130" t="str">
        <f t="shared" si="357"/>
        <v>○</v>
      </c>
      <c r="EM194" s="30">
        <f t="shared" si="358"/>
        <v>0</v>
      </c>
      <c r="EN194" s="103">
        <f t="shared" si="392"/>
        <v>0</v>
      </c>
      <c r="EO194" s="43"/>
      <c r="EP194" s="34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3"/>
      <c r="FB194" s="33"/>
      <c r="FC194" s="130" t="str">
        <f t="shared" si="359"/>
        <v>○</v>
      </c>
      <c r="FD194" s="107">
        <f t="shared" si="360"/>
        <v>0</v>
      </c>
      <c r="FE194" s="39"/>
      <c r="FF194" s="29"/>
      <c r="FG194" s="40">
        <f t="shared" si="361"/>
        <v>0</v>
      </c>
      <c r="FI194" s="30">
        <f t="shared" si="394"/>
        <v>0</v>
      </c>
      <c r="FJ194" s="30">
        <f t="shared" si="395"/>
        <v>0</v>
      </c>
      <c r="FK194" s="34">
        <f t="shared" si="362"/>
        <v>0</v>
      </c>
      <c r="FL194" s="34">
        <f t="shared" si="363"/>
        <v>0</v>
      </c>
      <c r="FM194" s="34">
        <f t="shared" si="364"/>
        <v>0</v>
      </c>
      <c r="FN194" s="34">
        <f t="shared" si="365"/>
        <v>0</v>
      </c>
      <c r="FO194" s="34">
        <f t="shared" si="366"/>
        <v>0</v>
      </c>
      <c r="FP194" s="210">
        <f t="shared" si="336"/>
        <v>0</v>
      </c>
    </row>
    <row r="195" spans="1:172" ht="14.25" hidden="1" thickBot="1">
      <c r="A195" s="138"/>
      <c r="B195" s="139"/>
      <c r="C195" s="139"/>
      <c r="D195" s="139"/>
      <c r="E195" s="140"/>
      <c r="F195" s="141">
        <f t="shared" ref="F195" si="396">G195+N195+U195+AC195</f>
        <v>0</v>
      </c>
      <c r="G195" s="141">
        <f t="shared" ref="G195" si="397">H195+I195+J195+K195+L195+M195</f>
        <v>0</v>
      </c>
      <c r="H195" s="142"/>
      <c r="I195" s="142"/>
      <c r="J195" s="142"/>
      <c r="K195" s="142"/>
      <c r="L195" s="142"/>
      <c r="M195" s="142"/>
      <c r="N195" s="141">
        <f t="shared" ref="N195" si="398">O195+P195+Q195+R195+S195+T195</f>
        <v>0</v>
      </c>
      <c r="O195" s="142"/>
      <c r="P195" s="142"/>
      <c r="Q195" s="142"/>
      <c r="R195" s="142"/>
      <c r="S195" s="142"/>
      <c r="T195" s="142"/>
      <c r="U195" s="141"/>
      <c r="V195" s="142"/>
      <c r="W195" s="142"/>
      <c r="X195" s="142"/>
      <c r="Y195" s="142"/>
      <c r="Z195" s="142"/>
      <c r="AA195" s="142"/>
      <c r="AB195" s="142"/>
      <c r="AC195" s="141"/>
      <c r="AD195" s="142"/>
      <c r="AE195" s="142"/>
      <c r="AF195" s="142"/>
      <c r="AG195" s="142"/>
      <c r="AH195" s="142"/>
      <c r="AI195" s="142"/>
      <c r="AJ195" s="141">
        <f t="shared" ref="AJ195" si="399">AK195+AR195+AY195+BG195</f>
        <v>0</v>
      </c>
      <c r="AK195" s="141">
        <f t="shared" ref="AK195" si="400">AL195+AM195+AN195+AO195+AP195+AQ195</f>
        <v>0</v>
      </c>
      <c r="AL195" s="142"/>
      <c r="AM195" s="142"/>
      <c r="AN195" s="142"/>
      <c r="AO195" s="142"/>
      <c r="AP195" s="142"/>
      <c r="AQ195" s="142"/>
      <c r="AR195" s="141">
        <f t="shared" ref="AR195" si="401">AS195+AT195+AU195+AV195+AW195+AX195</f>
        <v>0</v>
      </c>
      <c r="AS195" s="142"/>
      <c r="AT195" s="142"/>
      <c r="AU195" s="142"/>
      <c r="AV195" s="142"/>
      <c r="AW195" s="142"/>
      <c r="AX195" s="142"/>
      <c r="AY195" s="141">
        <f t="shared" ref="AY195" si="402">AZ195+BA195+BB195+BC195+BD195+BE195+BF195</f>
        <v>0</v>
      </c>
      <c r="AZ195" s="142"/>
      <c r="BA195" s="142"/>
      <c r="BB195" s="142"/>
      <c r="BC195" s="142"/>
      <c r="BD195" s="142"/>
      <c r="BE195" s="142"/>
      <c r="BF195" s="142"/>
      <c r="BG195" s="141">
        <f t="shared" ref="BG195" si="403">BH195+BI195+BJ195+BK195+BL195</f>
        <v>0</v>
      </c>
      <c r="BH195" s="142"/>
      <c r="BI195" s="142"/>
      <c r="BJ195" s="142"/>
      <c r="BK195" s="143"/>
      <c r="BL195" s="143"/>
      <c r="BM195" s="144"/>
      <c r="BN195" s="144"/>
      <c r="BO195" s="144"/>
      <c r="BP195" s="144"/>
      <c r="BQ195" s="144"/>
      <c r="BR195" s="144"/>
      <c r="BS195" s="144"/>
      <c r="BT195" s="144"/>
      <c r="BU195" s="144"/>
      <c r="BV195" s="144"/>
      <c r="BW195" s="144"/>
      <c r="BX195" s="144"/>
      <c r="BY195" s="144"/>
      <c r="BZ195" s="145" t="str">
        <f t="shared" si="348"/>
        <v>○</v>
      </c>
      <c r="CA195" s="146">
        <f t="shared" ref="CA195" si="404">IF(SUM(CC195:CD195)&gt;0,1,0)</f>
        <v>0</v>
      </c>
      <c r="CB195" s="141">
        <f t="shared" ref="CB195" si="405">CC195+CD195</f>
        <v>0</v>
      </c>
      <c r="CC195" s="147"/>
      <c r="CD195" s="147"/>
      <c r="CE195" s="147"/>
      <c r="CF195" s="149"/>
      <c r="CG195" s="149"/>
      <c r="CH195" s="150" t="str">
        <f t="shared" si="349"/>
        <v>○</v>
      </c>
      <c r="CI195" s="141">
        <f t="shared" si="350"/>
        <v>0</v>
      </c>
      <c r="CJ195" s="151">
        <f t="shared" ref="CJ195" si="406">IF(SUM(CL195:CM195)&gt;0,1,0)</f>
        <v>0</v>
      </c>
      <c r="CK195" s="152">
        <f t="shared" ref="CK195" si="407">CL195+CM195</f>
        <v>0</v>
      </c>
      <c r="CL195" s="147"/>
      <c r="CM195" s="147"/>
      <c r="CN195" s="147"/>
      <c r="CO195" s="148"/>
      <c r="CP195" s="148"/>
      <c r="CQ195" s="150" t="str">
        <f t="shared" si="351"/>
        <v>○</v>
      </c>
      <c r="CR195" s="141">
        <f t="shared" si="352"/>
        <v>0</v>
      </c>
      <c r="CS195" s="153">
        <f t="shared" ref="CS195" si="408">IF(SUM(CU195:CW195)&gt;0,1,0)</f>
        <v>0</v>
      </c>
      <c r="CT195" s="153">
        <f t="shared" ref="CT195" si="409">CU195+CW195</f>
        <v>0</v>
      </c>
      <c r="CU195" s="147"/>
      <c r="CV195" s="147"/>
      <c r="CW195" s="147"/>
      <c r="CX195" s="147"/>
      <c r="CY195" s="147"/>
      <c r="CZ195" s="144"/>
      <c r="DA195" s="144"/>
      <c r="DB195" s="144"/>
      <c r="DC195" s="144"/>
      <c r="DD195" s="150" t="str">
        <f t="shared" si="353"/>
        <v>○</v>
      </c>
      <c r="DE195" s="141">
        <f t="shared" si="354"/>
        <v>0</v>
      </c>
      <c r="DF195" s="153">
        <f t="shared" ref="DF195" si="410">IF(DG195&gt;0,1,0)</f>
        <v>0</v>
      </c>
      <c r="DG195" s="147"/>
      <c r="DH195" s="147"/>
      <c r="DI195" s="144"/>
      <c r="DJ195" s="144"/>
      <c r="DK195" s="144"/>
      <c r="DL195" s="144"/>
      <c r="DM195" s="144"/>
      <c r="DN195" s="144"/>
      <c r="DO195" s="144"/>
      <c r="DP195" s="144"/>
      <c r="DQ195" s="144"/>
      <c r="DR195" s="144"/>
      <c r="DS195" s="144"/>
      <c r="DT195" s="144"/>
      <c r="DU195" s="150" t="str">
        <f t="shared" si="355"/>
        <v>○</v>
      </c>
      <c r="DV195" s="154">
        <f t="shared" si="356"/>
        <v>0</v>
      </c>
      <c r="DW195" s="155">
        <f t="shared" ref="DW195" si="411">IF(DX195&gt;0,1,0)</f>
        <v>0</v>
      </c>
      <c r="DX195" s="156"/>
      <c r="DY195" s="156"/>
      <c r="DZ195" s="144"/>
      <c r="EA195" s="144"/>
      <c r="EB195" s="144"/>
      <c r="EC195" s="144"/>
      <c r="ED195" s="144"/>
      <c r="EE195" s="144"/>
      <c r="EF195" s="144"/>
      <c r="EG195" s="144"/>
      <c r="EH195" s="144"/>
      <c r="EI195" s="144"/>
      <c r="EJ195" s="144"/>
      <c r="EK195" s="144"/>
      <c r="EL195" s="150" t="str">
        <f t="shared" si="357"/>
        <v>○</v>
      </c>
      <c r="EM195" s="141">
        <f t="shared" si="358"/>
        <v>0</v>
      </c>
      <c r="EN195" s="157">
        <f t="shared" ref="EN195" si="412">IF(EO195&gt;0,1,0)</f>
        <v>0</v>
      </c>
      <c r="EO195" s="156"/>
      <c r="EP195" s="147"/>
      <c r="EQ195" s="144"/>
      <c r="ER195" s="144"/>
      <c r="ES195" s="144"/>
      <c r="ET195" s="144"/>
      <c r="EU195" s="144"/>
      <c r="EV195" s="144"/>
      <c r="EW195" s="144"/>
      <c r="EX195" s="144"/>
      <c r="EY195" s="144"/>
      <c r="EZ195" s="144"/>
      <c r="FA195" s="144"/>
      <c r="FB195" s="144"/>
      <c r="FC195" s="150" t="str">
        <f t="shared" si="359"/>
        <v>○</v>
      </c>
      <c r="FD195" s="158">
        <f t="shared" si="360"/>
        <v>0</v>
      </c>
      <c r="FE195" s="159"/>
      <c r="FF195" s="139"/>
      <c r="FG195" s="160">
        <f t="shared" si="361"/>
        <v>0</v>
      </c>
      <c r="FI195" s="30">
        <f t="shared" si="394"/>
        <v>0</v>
      </c>
      <c r="FJ195" s="30">
        <f t="shared" si="395"/>
        <v>0</v>
      </c>
      <c r="FK195" s="34">
        <f t="shared" si="362"/>
        <v>0</v>
      </c>
      <c r="FL195" s="34">
        <f t="shared" si="363"/>
        <v>0</v>
      </c>
      <c r="FM195" s="34">
        <f t="shared" si="364"/>
        <v>0</v>
      </c>
      <c r="FN195" s="34">
        <f t="shared" si="365"/>
        <v>0</v>
      </c>
      <c r="FO195" s="34">
        <f t="shared" si="366"/>
        <v>0</v>
      </c>
      <c r="FP195" s="210">
        <f t="shared" si="336"/>
        <v>0</v>
      </c>
    </row>
    <row r="196" spans="1:172" ht="35.25" customHeight="1">
      <c r="A196" s="548" t="s">
        <v>208</v>
      </c>
      <c r="B196" s="548"/>
      <c r="C196" s="548"/>
      <c r="D196" s="548"/>
      <c r="E196" s="548"/>
    </row>
    <row r="197" spans="1:172"/>
    <row r="198" spans="1:172"/>
    <row r="199" spans="1:172"/>
    <row r="200" spans="1:172"/>
    <row r="201" spans="1:172"/>
    <row r="202" spans="1:172"/>
    <row r="203" spans="1:172"/>
    <row r="204" spans="1:172"/>
    <row r="205" spans="1:172"/>
    <row r="206" spans="1:172"/>
    <row r="207" spans="1:172"/>
    <row r="208" spans="1:172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</sheetData>
  <autoFilter ref="A14:FT195" xr:uid="{00000000-0009-0000-0000-000001000000}"/>
  <dataConsolidate/>
  <mergeCells count="205">
    <mergeCell ref="FP5:FP6"/>
    <mergeCell ref="FQ5:FQ6"/>
    <mergeCell ref="A196:E196"/>
    <mergeCell ref="FN5:FO6"/>
    <mergeCell ref="FI7:FI12"/>
    <mergeCell ref="CI7:CI12"/>
    <mergeCell ref="CR7:CR12"/>
    <mergeCell ref="DE7:DE12"/>
    <mergeCell ref="DV7:DV12"/>
    <mergeCell ref="EM7:EM12"/>
    <mergeCell ref="FD7:FD12"/>
    <mergeCell ref="FK8:FL8"/>
    <mergeCell ref="FM8:FM12"/>
    <mergeCell ref="FK9:FK12"/>
    <mergeCell ref="FL9:FL12"/>
    <mergeCell ref="EO7:EO12"/>
    <mergeCell ref="EP7:EP12"/>
    <mergeCell ref="FE7:FE12"/>
    <mergeCell ref="DT10:DT12"/>
    <mergeCell ref="DZ8:EB9"/>
    <mergeCell ref="EC8:EE9"/>
    <mergeCell ref="EF8:EH9"/>
    <mergeCell ref="EI8:EK9"/>
    <mergeCell ref="AD8:AH8"/>
    <mergeCell ref="DX7:DX12"/>
    <mergeCell ref="DY7:DY12"/>
    <mergeCell ref="FI3:FM3"/>
    <mergeCell ref="FE3:FG3"/>
    <mergeCell ref="A5:A12"/>
    <mergeCell ref="B5:B12"/>
    <mergeCell ref="C5:C12"/>
    <mergeCell ref="D5:D12"/>
    <mergeCell ref="E5:E12"/>
    <mergeCell ref="BM5:BM12"/>
    <mergeCell ref="FE5:FF6"/>
    <mergeCell ref="FG5:FG12"/>
    <mergeCell ref="F7:AG7"/>
    <mergeCell ref="AI7:BK7"/>
    <mergeCell ref="FF7:FF12"/>
    <mergeCell ref="F8:F12"/>
    <mergeCell ref="G8:G12"/>
    <mergeCell ref="H8:M8"/>
    <mergeCell ref="N8:N12"/>
    <mergeCell ref="O8:T8"/>
    <mergeCell ref="U8:U12"/>
    <mergeCell ref="FC7:FC12"/>
    <mergeCell ref="A3:E4"/>
    <mergeCell ref="FJ7:FJ12"/>
    <mergeCell ref="V8:AB8"/>
    <mergeCell ref="AC8:AC12"/>
    <mergeCell ref="AY8:AY12"/>
    <mergeCell ref="AZ8:BF8"/>
    <mergeCell ref="BG8:BG12"/>
    <mergeCell ref="BH8:BL8"/>
    <mergeCell ref="CT7:CT12"/>
    <mergeCell ref="CY7:CY12"/>
    <mergeCell ref="DF7:DF12"/>
    <mergeCell ref="AA9:AA12"/>
    <mergeCell ref="AS9:AS12"/>
    <mergeCell ref="AT9:AT12"/>
    <mergeCell ref="AU9:AU12"/>
    <mergeCell ref="AV9:AV12"/>
    <mergeCell ref="AW9:AW12"/>
    <mergeCell ref="AX9:AX12"/>
    <mergeCell ref="AZ9:AZ12"/>
    <mergeCell ref="BA9:BA12"/>
    <mergeCell ref="BB9:BB12"/>
    <mergeCell ref="BC9:BC12"/>
    <mergeCell ref="CA7:CA12"/>
    <mergeCell ref="CB7:CB12"/>
    <mergeCell ref="BD9:BD12"/>
    <mergeCell ref="BE9:BE12"/>
    <mergeCell ref="DG7:DG12"/>
    <mergeCell ref="DH7:DH12"/>
    <mergeCell ref="CZ10:CZ12"/>
    <mergeCell ref="DA10:DA12"/>
    <mergeCell ref="DB10:DB12"/>
    <mergeCell ref="DC10:DC12"/>
    <mergeCell ref="CC8:CC12"/>
    <mergeCell ref="CD8:CD12"/>
    <mergeCell ref="CL8:CL12"/>
    <mergeCell ref="CM8:CM12"/>
    <mergeCell ref="CN7:CN12"/>
    <mergeCell ref="CE7:CE12"/>
    <mergeCell ref="CU8:CU12"/>
    <mergeCell ref="CW8:CW12"/>
    <mergeCell ref="CV9:CV12"/>
    <mergeCell ref="DW7:DW12"/>
    <mergeCell ref="DZ10:DZ12"/>
    <mergeCell ref="H9:H12"/>
    <mergeCell ref="I9:I12"/>
    <mergeCell ref="EN7:EN12"/>
    <mergeCell ref="J9:J12"/>
    <mergeCell ref="K9:K12"/>
    <mergeCell ref="L9:L12"/>
    <mergeCell ref="M9:M12"/>
    <mergeCell ref="AI8:AI12"/>
    <mergeCell ref="AJ8:AJ12"/>
    <mergeCell ref="AK8:AK12"/>
    <mergeCell ref="AL8:AQ8"/>
    <mergeCell ref="AR8:AR12"/>
    <mergeCell ref="AS8:AX8"/>
    <mergeCell ref="AL9:AL12"/>
    <mergeCell ref="AM9:AM12"/>
    <mergeCell ref="V9:V12"/>
    <mergeCell ref="W9:W12"/>
    <mergeCell ref="CJ7:CJ12"/>
    <mergeCell ref="CK7:CK12"/>
    <mergeCell ref="CS7:CS12"/>
    <mergeCell ref="X9:X12"/>
    <mergeCell ref="Z9:Z12"/>
    <mergeCell ref="O9:O12"/>
    <mergeCell ref="P9:P12"/>
    <mergeCell ref="Q9:Q12"/>
    <mergeCell ref="R9:R12"/>
    <mergeCell ref="S9:S12"/>
    <mergeCell ref="T9:T12"/>
    <mergeCell ref="Y9:Y12"/>
    <mergeCell ref="AP9:AP12"/>
    <mergeCell ref="AQ9:AQ12"/>
    <mergeCell ref="AB9:AB12"/>
    <mergeCell ref="AD9:AD12"/>
    <mergeCell ref="AE9:AE12"/>
    <mergeCell ref="AF9:AF12"/>
    <mergeCell ref="AG9:AG12"/>
    <mergeCell ref="AH9:AH12"/>
    <mergeCell ref="AN9:AN12"/>
    <mergeCell ref="AO9:AO12"/>
    <mergeCell ref="BF9:BF12"/>
    <mergeCell ref="BH9:BH12"/>
    <mergeCell ref="BR9:BR12"/>
    <mergeCell ref="BS9:BS12"/>
    <mergeCell ref="BO9:BO12"/>
    <mergeCell ref="BP9:BP12"/>
    <mergeCell ref="BN9:BN12"/>
    <mergeCell ref="BQ9:BQ12"/>
    <mergeCell ref="BZ6:BZ12"/>
    <mergeCell ref="BT6:BV8"/>
    <mergeCell ref="BT9:BT12"/>
    <mergeCell ref="BU9:BU12"/>
    <mergeCell ref="BV9:BV12"/>
    <mergeCell ref="BW6:BY8"/>
    <mergeCell ref="EA10:EA12"/>
    <mergeCell ref="DU7:DU12"/>
    <mergeCell ref="EL7:EL12"/>
    <mergeCell ref="CZ8:DA9"/>
    <mergeCell ref="DM10:DM12"/>
    <mergeCell ref="DN10:DN12"/>
    <mergeCell ref="DO10:DO12"/>
    <mergeCell ref="DP10:DP12"/>
    <mergeCell ref="BI9:BI12"/>
    <mergeCell ref="BJ9:BJ12"/>
    <mergeCell ref="BK9:BK12"/>
    <mergeCell ref="BL9:BL12"/>
    <mergeCell ref="CH7:CH12"/>
    <mergeCell ref="CQ7:CQ12"/>
    <mergeCell ref="DD7:DD12"/>
    <mergeCell ref="DK10:DK12"/>
    <mergeCell ref="DL10:DL12"/>
    <mergeCell ref="BN6:BP8"/>
    <mergeCell ref="BQ6:BS8"/>
    <mergeCell ref="DI8:DK9"/>
    <mergeCell ref="DL8:DN9"/>
    <mergeCell ref="DO8:DQ9"/>
    <mergeCell ref="DR8:DT9"/>
    <mergeCell ref="DI10:DI12"/>
    <mergeCell ref="EW8:EY9"/>
    <mergeCell ref="EZ8:FB9"/>
    <mergeCell ref="EQ10:EQ12"/>
    <mergeCell ref="ER10:ER12"/>
    <mergeCell ref="ES10:ES12"/>
    <mergeCell ref="ET10:ET12"/>
    <mergeCell ref="EU10:EU12"/>
    <mergeCell ref="EV10:EV12"/>
    <mergeCell ref="EW10:EW12"/>
    <mergeCell ref="EX10:EX12"/>
    <mergeCell ref="EY10:EY12"/>
    <mergeCell ref="EZ10:EZ12"/>
    <mergeCell ref="FA10:FA12"/>
    <mergeCell ref="FB10:FB12"/>
    <mergeCell ref="ET8:EV9"/>
    <mergeCell ref="DJ10:DJ12"/>
    <mergeCell ref="BW9:BW12"/>
    <mergeCell ref="BX9:BX12"/>
    <mergeCell ref="BY9:BY12"/>
    <mergeCell ref="DQ10:DQ12"/>
    <mergeCell ref="DR10:DR12"/>
    <mergeCell ref="DS10:DS12"/>
    <mergeCell ref="EK10:EK12"/>
    <mergeCell ref="EQ8:ES9"/>
    <mergeCell ref="EB10:EB12"/>
    <mergeCell ref="EC10:EC12"/>
    <mergeCell ref="ED10:ED12"/>
    <mergeCell ref="EE10:EE12"/>
    <mergeCell ref="EF10:EF12"/>
    <mergeCell ref="EG10:EG12"/>
    <mergeCell ref="EH10:EH12"/>
    <mergeCell ref="EI10:EI12"/>
    <mergeCell ref="EJ10:EJ12"/>
    <mergeCell ref="CX9:CX12"/>
    <mergeCell ref="CO8:CO12"/>
    <mergeCell ref="CP8:CP12"/>
    <mergeCell ref="CF8:CF12"/>
    <mergeCell ref="CG8:CG12"/>
    <mergeCell ref="DB8:DC9"/>
  </mergeCells>
  <phoneticPr fontId="3"/>
  <pageMargins left="0.59055118110236227" right="0.39370078740157483" top="0.59055118110236227" bottom="0.59055118110236227" header="0.51181102362204722" footer="0.51181102362204722"/>
  <pageSetup paperSize="8" scale="54" fitToWidth="0" orientation="landscape" r:id="rId1"/>
  <headerFooter alignWithMargins="0">
    <oddFooter>&amp;P / &amp;N ページ</oddFooter>
  </headerFooter>
  <colBreaks count="2" manualBreakCount="2">
    <brk id="78" min="2" max="199" man="1"/>
    <brk id="126" min="2" max="199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</sheetPr>
  <dimension ref="A1:FD181"/>
  <sheetViews>
    <sheetView showGridLines="0" view="pageBreakPreview" zoomScale="85" zoomScaleNormal="100" zoomScaleSheetLayoutView="85" workbookViewId="0">
      <pane xSplit="3" ySplit="14" topLeftCell="D15" activePane="bottomRight" state="frozen"/>
      <selection activeCell="R26" sqref="R26"/>
      <selection pane="topRight" activeCell="R26" sqref="R26"/>
      <selection pane="bottomLeft" activeCell="R26" sqref="R26"/>
      <selection pane="bottomRight" activeCell="A3" sqref="A3:E4"/>
    </sheetView>
  </sheetViews>
  <sheetFormatPr defaultColWidth="0.25" defaultRowHeight="13.5" zeroHeight="1"/>
  <cols>
    <col min="1" max="1" width="10" style="45" customWidth="1"/>
    <col min="2" max="3" width="9" style="45" customWidth="1"/>
    <col min="4" max="4" width="8.125" style="45" customWidth="1"/>
    <col min="5" max="5" width="14.875" style="45" customWidth="1"/>
    <col min="6" max="20" width="7.625" style="45" customWidth="1"/>
    <col min="21" max="34" width="7.625" style="45" hidden="1" customWidth="1"/>
    <col min="35" max="50" width="7.625" style="45" customWidth="1"/>
    <col min="51" max="64" width="7.625" style="45" hidden="1" customWidth="1"/>
    <col min="65" max="71" width="7.625" style="45" customWidth="1"/>
    <col min="72" max="77" width="7.625" style="45" hidden="1" customWidth="1"/>
    <col min="78" max="78" width="6.125" style="45" customWidth="1"/>
    <col min="79" max="79" width="6.5" style="45" customWidth="1"/>
    <col min="80" max="85" width="8.125" style="45" customWidth="1"/>
    <col min="86" max="89" width="8.125" style="46" customWidth="1"/>
    <col min="90" max="90" width="6" style="46" customWidth="1"/>
    <col min="91" max="91" width="8.125" style="46" customWidth="1"/>
    <col min="92" max="93" width="5.5" style="45" customWidth="1"/>
    <col min="94" max="98" width="11.375" style="45" customWidth="1"/>
    <col min="99" max="124" width="0.25" style="45"/>
    <col min="125" max="125" width="0.25" style="45" customWidth="1"/>
    <col min="126" max="139" width="0.25" style="45"/>
    <col min="140" max="140" width="0.25" style="45" customWidth="1"/>
    <col min="141" max="16384" width="0.25" style="45"/>
  </cols>
  <sheetData>
    <row r="1" spans="1:141" s="73" customFormat="1" ht="14.25">
      <c r="A1" s="72">
        <f>COUNTIF(A15:A36,"&gt;0")</f>
        <v>0</v>
      </c>
      <c r="F1" s="74">
        <f t="shared" ref="F1:AK1" si="0">SUBTOTAL(9,F15:F36)</f>
        <v>0</v>
      </c>
      <c r="G1" s="74">
        <f t="shared" si="0"/>
        <v>0</v>
      </c>
      <c r="H1" s="74">
        <f t="shared" si="0"/>
        <v>0</v>
      </c>
      <c r="I1" s="74">
        <f t="shared" si="0"/>
        <v>0</v>
      </c>
      <c r="J1" s="74">
        <f t="shared" si="0"/>
        <v>0</v>
      </c>
      <c r="K1" s="74">
        <f t="shared" si="0"/>
        <v>0</v>
      </c>
      <c r="L1" s="74">
        <f t="shared" si="0"/>
        <v>0</v>
      </c>
      <c r="M1" s="74">
        <f t="shared" si="0"/>
        <v>0</v>
      </c>
      <c r="N1" s="74">
        <f t="shared" si="0"/>
        <v>0</v>
      </c>
      <c r="O1" s="74">
        <f t="shared" si="0"/>
        <v>0</v>
      </c>
      <c r="P1" s="74">
        <f t="shared" si="0"/>
        <v>0</v>
      </c>
      <c r="Q1" s="74">
        <f t="shared" si="0"/>
        <v>0</v>
      </c>
      <c r="R1" s="74">
        <f t="shared" si="0"/>
        <v>0</v>
      </c>
      <c r="S1" s="74">
        <f t="shared" si="0"/>
        <v>0</v>
      </c>
      <c r="T1" s="74">
        <f t="shared" si="0"/>
        <v>0</v>
      </c>
      <c r="U1" s="74">
        <f t="shared" si="0"/>
        <v>0</v>
      </c>
      <c r="V1" s="74">
        <f t="shared" si="0"/>
        <v>0</v>
      </c>
      <c r="W1" s="74">
        <f t="shared" si="0"/>
        <v>0</v>
      </c>
      <c r="X1" s="74">
        <f t="shared" si="0"/>
        <v>0</v>
      </c>
      <c r="Y1" s="74">
        <f t="shared" si="0"/>
        <v>0</v>
      </c>
      <c r="Z1" s="74">
        <f t="shared" si="0"/>
        <v>0</v>
      </c>
      <c r="AA1" s="74">
        <f t="shared" si="0"/>
        <v>0</v>
      </c>
      <c r="AB1" s="74">
        <f t="shared" si="0"/>
        <v>0</v>
      </c>
      <c r="AC1" s="74">
        <f t="shared" si="0"/>
        <v>0</v>
      </c>
      <c r="AD1" s="74">
        <f t="shared" si="0"/>
        <v>0</v>
      </c>
      <c r="AE1" s="74">
        <f t="shared" si="0"/>
        <v>0</v>
      </c>
      <c r="AF1" s="74">
        <f t="shared" si="0"/>
        <v>0</v>
      </c>
      <c r="AG1" s="74">
        <f t="shared" si="0"/>
        <v>0</v>
      </c>
      <c r="AH1" s="74">
        <f t="shared" si="0"/>
        <v>0</v>
      </c>
      <c r="AI1" s="74">
        <f t="shared" si="0"/>
        <v>0</v>
      </c>
      <c r="AJ1" s="74">
        <f t="shared" si="0"/>
        <v>0</v>
      </c>
      <c r="AK1" s="74">
        <f t="shared" si="0"/>
        <v>0</v>
      </c>
      <c r="AL1" s="74">
        <f t="shared" ref="AL1:CK1" si="1">SUBTOTAL(9,AL15:AL36)</f>
        <v>0</v>
      </c>
      <c r="AM1" s="74">
        <f t="shared" si="1"/>
        <v>0</v>
      </c>
      <c r="AN1" s="74">
        <f t="shared" si="1"/>
        <v>0</v>
      </c>
      <c r="AO1" s="74">
        <f t="shared" si="1"/>
        <v>0</v>
      </c>
      <c r="AP1" s="74">
        <f t="shared" si="1"/>
        <v>0</v>
      </c>
      <c r="AQ1" s="74">
        <f t="shared" si="1"/>
        <v>0</v>
      </c>
      <c r="AR1" s="74">
        <f t="shared" si="1"/>
        <v>0</v>
      </c>
      <c r="AS1" s="74">
        <f t="shared" si="1"/>
        <v>0</v>
      </c>
      <c r="AT1" s="74">
        <f t="shared" si="1"/>
        <v>0</v>
      </c>
      <c r="AU1" s="74">
        <f t="shared" si="1"/>
        <v>0</v>
      </c>
      <c r="AV1" s="74">
        <f t="shared" si="1"/>
        <v>0</v>
      </c>
      <c r="AW1" s="74">
        <f t="shared" si="1"/>
        <v>0</v>
      </c>
      <c r="AX1" s="74">
        <f t="shared" si="1"/>
        <v>0</v>
      </c>
      <c r="AY1" s="74">
        <f t="shared" si="1"/>
        <v>0</v>
      </c>
      <c r="AZ1" s="74">
        <f t="shared" si="1"/>
        <v>0</v>
      </c>
      <c r="BA1" s="74">
        <f t="shared" si="1"/>
        <v>0</v>
      </c>
      <c r="BB1" s="74">
        <f t="shared" si="1"/>
        <v>0</v>
      </c>
      <c r="BC1" s="74">
        <f t="shared" si="1"/>
        <v>0</v>
      </c>
      <c r="BD1" s="74">
        <f t="shared" si="1"/>
        <v>0</v>
      </c>
      <c r="BE1" s="74">
        <f t="shared" si="1"/>
        <v>0</v>
      </c>
      <c r="BF1" s="74">
        <f t="shared" si="1"/>
        <v>0</v>
      </c>
      <c r="BG1" s="74">
        <f t="shared" si="1"/>
        <v>0</v>
      </c>
      <c r="BH1" s="74">
        <f t="shared" si="1"/>
        <v>0</v>
      </c>
      <c r="BI1" s="74">
        <f t="shared" si="1"/>
        <v>0</v>
      </c>
      <c r="BJ1" s="74">
        <f t="shared" si="1"/>
        <v>0</v>
      </c>
      <c r="BK1" s="74">
        <f t="shared" si="1"/>
        <v>0</v>
      </c>
      <c r="BL1" s="74">
        <f t="shared" si="1"/>
        <v>0</v>
      </c>
      <c r="BM1" s="74">
        <f t="shared" si="1"/>
        <v>0</v>
      </c>
      <c r="BN1" s="74">
        <f t="shared" si="1"/>
        <v>0</v>
      </c>
      <c r="BO1" s="74">
        <f t="shared" si="1"/>
        <v>0</v>
      </c>
      <c r="BP1" s="74">
        <f t="shared" si="1"/>
        <v>0</v>
      </c>
      <c r="BQ1" s="74">
        <f t="shared" si="1"/>
        <v>0</v>
      </c>
      <c r="BR1" s="74">
        <f t="shared" si="1"/>
        <v>0</v>
      </c>
      <c r="BS1" s="74">
        <f t="shared" si="1"/>
        <v>0</v>
      </c>
      <c r="BT1" s="74">
        <f t="shared" si="1"/>
        <v>0</v>
      </c>
      <c r="BU1" s="74">
        <f t="shared" si="1"/>
        <v>0</v>
      </c>
      <c r="BV1" s="74">
        <f t="shared" si="1"/>
        <v>0</v>
      </c>
      <c r="BW1" s="74">
        <f t="shared" si="1"/>
        <v>0</v>
      </c>
      <c r="BX1" s="74">
        <f t="shared" si="1"/>
        <v>0</v>
      </c>
      <c r="BY1" s="74">
        <f t="shared" si="1"/>
        <v>0</v>
      </c>
      <c r="BZ1" s="74"/>
      <c r="CA1" s="74">
        <f t="shared" si="1"/>
        <v>0</v>
      </c>
      <c r="CB1" s="74">
        <f t="shared" si="1"/>
        <v>0</v>
      </c>
      <c r="CC1" s="74">
        <f t="shared" si="1"/>
        <v>0</v>
      </c>
      <c r="CD1" s="74">
        <f t="shared" si="1"/>
        <v>0</v>
      </c>
      <c r="CE1" s="74">
        <f t="shared" si="1"/>
        <v>0</v>
      </c>
      <c r="CF1" s="74">
        <f t="shared" si="1"/>
        <v>0</v>
      </c>
      <c r="CG1" s="74">
        <f t="shared" si="1"/>
        <v>0</v>
      </c>
      <c r="CH1" s="74">
        <f t="shared" si="1"/>
        <v>0</v>
      </c>
      <c r="CI1" s="74">
        <f t="shared" si="1"/>
        <v>0</v>
      </c>
      <c r="CJ1" s="74">
        <f t="shared" si="1"/>
        <v>0</v>
      </c>
      <c r="CK1" s="74">
        <f t="shared" si="1"/>
        <v>0</v>
      </c>
      <c r="CL1" s="74"/>
      <c r="CM1" s="74"/>
      <c r="CN1" s="74">
        <f t="shared" ref="CN1:CP1" si="2">SUBTOTAL(9,CN15:CN36)</f>
        <v>0</v>
      </c>
      <c r="CO1" s="74">
        <f t="shared" si="2"/>
        <v>0</v>
      </c>
      <c r="CP1" s="74">
        <f t="shared" si="2"/>
        <v>0</v>
      </c>
      <c r="CQ1" s="74"/>
      <c r="CR1" s="74"/>
      <c r="CS1" s="74"/>
      <c r="CT1" s="74"/>
      <c r="CU1" s="74">
        <f t="shared" ref="CU1:DN1" si="3">SUBTOTAL(9,CU15:CU36)</f>
        <v>0</v>
      </c>
      <c r="CV1" s="74">
        <f t="shared" si="3"/>
        <v>0</v>
      </c>
      <c r="CW1" s="74">
        <f t="shared" si="3"/>
        <v>0</v>
      </c>
      <c r="CX1" s="74">
        <f t="shared" si="3"/>
        <v>0</v>
      </c>
      <c r="CY1" s="74">
        <f t="shared" si="3"/>
        <v>0</v>
      </c>
      <c r="CZ1" s="74">
        <f t="shared" si="3"/>
        <v>0</v>
      </c>
      <c r="DA1" s="74">
        <f t="shared" si="3"/>
        <v>0</v>
      </c>
      <c r="DB1" s="74">
        <f t="shared" si="3"/>
        <v>0</v>
      </c>
      <c r="DC1" s="74">
        <f t="shared" si="3"/>
        <v>0</v>
      </c>
      <c r="DD1" s="74">
        <f t="shared" si="3"/>
        <v>0</v>
      </c>
      <c r="DE1" s="74">
        <f t="shared" si="3"/>
        <v>0</v>
      </c>
      <c r="DF1" s="74">
        <f t="shared" si="3"/>
        <v>0</v>
      </c>
      <c r="DG1" s="74">
        <f t="shared" si="3"/>
        <v>0</v>
      </c>
      <c r="DH1" s="74">
        <f t="shared" si="3"/>
        <v>0</v>
      </c>
      <c r="DI1" s="74">
        <f t="shared" si="3"/>
        <v>0</v>
      </c>
      <c r="DJ1" s="74">
        <f t="shared" si="3"/>
        <v>0</v>
      </c>
      <c r="DK1" s="74">
        <f t="shared" si="3"/>
        <v>0</v>
      </c>
      <c r="DL1" s="74">
        <f t="shared" si="3"/>
        <v>0</v>
      </c>
      <c r="DM1" s="74">
        <f t="shared" si="3"/>
        <v>0</v>
      </c>
      <c r="DN1" s="74">
        <f t="shared" si="3"/>
        <v>0</v>
      </c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</row>
    <row r="2" spans="1:141" ht="15" thickBot="1">
      <c r="A2" s="72"/>
      <c r="B2" s="73"/>
      <c r="C2" s="73"/>
      <c r="D2" s="73"/>
      <c r="E2" s="73"/>
      <c r="F2" s="73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48" customFormat="1" ht="27.75" customHeight="1">
      <c r="A3" s="540" t="s">
        <v>190</v>
      </c>
      <c r="B3" s="541"/>
      <c r="C3" s="541"/>
      <c r="D3" s="541"/>
      <c r="E3" s="542"/>
      <c r="F3" s="588" t="s">
        <v>189</v>
      </c>
      <c r="G3" s="589"/>
      <c r="H3" s="589"/>
      <c r="I3" s="589"/>
      <c r="J3" s="589"/>
      <c r="K3" s="589"/>
      <c r="L3" s="589"/>
      <c r="M3" s="589"/>
      <c r="N3" s="589"/>
      <c r="O3" s="589"/>
      <c r="P3" s="589"/>
      <c r="Q3" s="589"/>
      <c r="R3" s="589"/>
      <c r="S3" s="589"/>
      <c r="T3" s="589"/>
      <c r="U3" s="589"/>
      <c r="V3" s="589"/>
      <c r="W3" s="589"/>
      <c r="X3" s="589"/>
      <c r="Y3" s="589"/>
      <c r="Z3" s="589"/>
      <c r="AA3" s="589"/>
      <c r="AB3" s="589"/>
      <c r="AC3" s="589"/>
      <c r="AD3" s="589"/>
      <c r="AE3" s="589"/>
      <c r="AF3" s="589"/>
      <c r="AG3" s="589"/>
      <c r="AH3" s="589"/>
      <c r="AI3" s="589"/>
      <c r="AJ3" s="589"/>
      <c r="AK3" s="589"/>
      <c r="AL3" s="589"/>
      <c r="AM3" s="589"/>
      <c r="AN3" s="589"/>
      <c r="AO3" s="589"/>
      <c r="AP3" s="589"/>
      <c r="AQ3" s="589"/>
      <c r="AR3" s="589"/>
      <c r="AS3" s="589"/>
      <c r="AT3" s="589"/>
      <c r="AU3" s="589"/>
      <c r="AV3" s="589"/>
      <c r="AW3" s="589"/>
      <c r="AX3" s="589"/>
      <c r="AY3" s="589"/>
      <c r="AZ3" s="589"/>
      <c r="BA3" s="589"/>
      <c r="BB3" s="589"/>
      <c r="BC3" s="589"/>
      <c r="BD3" s="589"/>
      <c r="BE3" s="589"/>
      <c r="BF3" s="589"/>
      <c r="BG3" s="589"/>
      <c r="BH3" s="589"/>
      <c r="BI3" s="589"/>
      <c r="BJ3" s="589"/>
      <c r="BK3" s="589"/>
      <c r="BL3" s="589"/>
      <c r="BM3" s="589"/>
      <c r="BN3" s="184"/>
      <c r="BO3" s="184"/>
      <c r="BP3" s="184"/>
      <c r="BQ3" s="184"/>
      <c r="BR3" s="184"/>
      <c r="BS3" s="184"/>
      <c r="BT3" s="184"/>
      <c r="BU3" s="184"/>
      <c r="BV3" s="184"/>
      <c r="BW3" s="184"/>
      <c r="BX3" s="184"/>
      <c r="BY3" s="184"/>
      <c r="BZ3" s="184"/>
      <c r="CA3" s="161" t="s">
        <v>93</v>
      </c>
      <c r="CB3" s="162"/>
      <c r="CC3" s="162"/>
      <c r="CD3" s="184"/>
      <c r="CE3" s="162"/>
      <c r="CF3" s="184"/>
      <c r="CG3" s="162"/>
      <c r="CH3" s="184"/>
      <c r="CI3" s="184"/>
      <c r="CJ3" s="184"/>
      <c r="CK3" s="184"/>
      <c r="CL3" s="184"/>
      <c r="CM3" s="184"/>
      <c r="CN3" s="521" t="s">
        <v>27</v>
      </c>
      <c r="CO3" s="522"/>
      <c r="CP3" s="523"/>
      <c r="CQ3" s="47"/>
      <c r="CR3" s="47"/>
      <c r="CS3" s="47"/>
      <c r="CT3" s="47"/>
      <c r="CU3" s="47"/>
    </row>
    <row r="4" spans="1:141" s="48" customFormat="1" ht="27.75" customHeight="1">
      <c r="A4" s="543"/>
      <c r="B4" s="544"/>
      <c r="C4" s="544"/>
      <c r="D4" s="544"/>
      <c r="E4" s="545"/>
      <c r="F4" s="202"/>
      <c r="G4" s="203"/>
      <c r="H4" s="190" t="s">
        <v>206</v>
      </c>
      <c r="I4" s="190" t="s">
        <v>206</v>
      </c>
      <c r="J4" s="190" t="s">
        <v>206</v>
      </c>
      <c r="K4" s="190" t="s">
        <v>206</v>
      </c>
      <c r="L4" s="190" t="s">
        <v>206</v>
      </c>
      <c r="M4" s="190" t="s">
        <v>206</v>
      </c>
      <c r="N4" s="203"/>
      <c r="O4" s="190" t="s">
        <v>206</v>
      </c>
      <c r="P4" s="190" t="s">
        <v>206</v>
      </c>
      <c r="Q4" s="190" t="s">
        <v>206</v>
      </c>
      <c r="R4" s="190" t="s">
        <v>206</v>
      </c>
      <c r="S4" s="190" t="s">
        <v>206</v>
      </c>
      <c r="T4" s="190" t="s">
        <v>206</v>
      </c>
      <c r="U4" s="203"/>
      <c r="V4" s="190" t="s">
        <v>206</v>
      </c>
      <c r="W4" s="190" t="s">
        <v>206</v>
      </c>
      <c r="X4" s="190" t="s">
        <v>206</v>
      </c>
      <c r="Y4" s="190" t="s">
        <v>206</v>
      </c>
      <c r="Z4" s="190" t="s">
        <v>206</v>
      </c>
      <c r="AA4" s="190" t="s">
        <v>206</v>
      </c>
      <c r="AB4" s="190" t="s">
        <v>206</v>
      </c>
      <c r="AC4" s="203"/>
      <c r="AD4" s="190" t="s">
        <v>206</v>
      </c>
      <c r="AE4" s="190" t="s">
        <v>206</v>
      </c>
      <c r="AF4" s="190" t="s">
        <v>206</v>
      </c>
      <c r="AG4" s="190" t="s">
        <v>206</v>
      </c>
      <c r="AH4" s="190" t="s">
        <v>206</v>
      </c>
      <c r="AI4" s="190" t="s">
        <v>206</v>
      </c>
      <c r="AJ4" s="190"/>
      <c r="AK4" s="190"/>
      <c r="AL4" s="190" t="s">
        <v>206</v>
      </c>
      <c r="AM4" s="190" t="s">
        <v>206</v>
      </c>
      <c r="AN4" s="190" t="s">
        <v>206</v>
      </c>
      <c r="AO4" s="190" t="s">
        <v>206</v>
      </c>
      <c r="AP4" s="190" t="s">
        <v>206</v>
      </c>
      <c r="AQ4" s="190" t="s">
        <v>206</v>
      </c>
      <c r="AR4" s="190"/>
      <c r="AS4" s="190" t="s">
        <v>206</v>
      </c>
      <c r="AT4" s="190" t="s">
        <v>206</v>
      </c>
      <c r="AU4" s="190" t="s">
        <v>206</v>
      </c>
      <c r="AV4" s="190" t="s">
        <v>206</v>
      </c>
      <c r="AW4" s="190" t="s">
        <v>206</v>
      </c>
      <c r="AX4" s="190" t="s">
        <v>206</v>
      </c>
      <c r="AY4" s="190"/>
      <c r="AZ4" s="190" t="s">
        <v>206</v>
      </c>
      <c r="BA4" s="190" t="s">
        <v>206</v>
      </c>
      <c r="BB4" s="190" t="s">
        <v>206</v>
      </c>
      <c r="BC4" s="190" t="s">
        <v>206</v>
      </c>
      <c r="BD4" s="190" t="s">
        <v>206</v>
      </c>
      <c r="BE4" s="190" t="s">
        <v>206</v>
      </c>
      <c r="BF4" s="190" t="s">
        <v>206</v>
      </c>
      <c r="BG4" s="190"/>
      <c r="BH4" s="190" t="s">
        <v>206</v>
      </c>
      <c r="BI4" s="190" t="s">
        <v>206</v>
      </c>
      <c r="BJ4" s="190" t="s">
        <v>206</v>
      </c>
      <c r="BK4" s="190" t="s">
        <v>206</v>
      </c>
      <c r="BL4" s="190" t="s">
        <v>206</v>
      </c>
      <c r="BM4" s="190" t="s">
        <v>206</v>
      </c>
      <c r="BN4" s="192" t="s">
        <v>188</v>
      </c>
      <c r="BO4" s="192" t="s">
        <v>188</v>
      </c>
      <c r="BP4" s="192" t="s">
        <v>188</v>
      </c>
      <c r="BQ4" s="192" t="s">
        <v>188</v>
      </c>
      <c r="BR4" s="192" t="s">
        <v>188</v>
      </c>
      <c r="BS4" s="192" t="s">
        <v>188</v>
      </c>
      <c r="BT4" s="192" t="s">
        <v>188</v>
      </c>
      <c r="BU4" s="192" t="s">
        <v>188</v>
      </c>
      <c r="BV4" s="192" t="s">
        <v>188</v>
      </c>
      <c r="BW4" s="192" t="s">
        <v>188</v>
      </c>
      <c r="BX4" s="192" t="s">
        <v>188</v>
      </c>
      <c r="BY4" s="192" t="s">
        <v>188</v>
      </c>
      <c r="BZ4" s="192" t="s">
        <v>188</v>
      </c>
      <c r="CA4" s="195"/>
      <c r="CB4" s="207"/>
      <c r="CC4" s="190" t="s">
        <v>206</v>
      </c>
      <c r="CD4" s="192" t="s">
        <v>188</v>
      </c>
      <c r="CE4" s="190" t="s">
        <v>206</v>
      </c>
      <c r="CF4" s="192" t="s">
        <v>188</v>
      </c>
      <c r="CG4" s="190" t="s">
        <v>206</v>
      </c>
      <c r="CH4" s="192" t="s">
        <v>188</v>
      </c>
      <c r="CI4" s="192" t="s">
        <v>188</v>
      </c>
      <c r="CJ4" s="192" t="s">
        <v>188</v>
      </c>
      <c r="CK4" s="192" t="s">
        <v>188</v>
      </c>
      <c r="CL4" s="192" t="s">
        <v>188</v>
      </c>
      <c r="CM4" s="192" t="s">
        <v>188</v>
      </c>
      <c r="CN4" s="208" t="s">
        <v>206</v>
      </c>
      <c r="CO4" s="190" t="s">
        <v>206</v>
      </c>
      <c r="CP4" s="196"/>
      <c r="CQ4" s="47"/>
      <c r="CR4" s="47"/>
      <c r="CS4" s="47"/>
      <c r="CT4" s="47"/>
      <c r="CU4" s="47"/>
    </row>
    <row r="5" spans="1:141" ht="18" customHeight="1">
      <c r="A5" s="524" t="s">
        <v>28</v>
      </c>
      <c r="B5" s="477" t="s">
        <v>29</v>
      </c>
      <c r="C5" s="477" t="s">
        <v>30</v>
      </c>
      <c r="D5" s="477" t="s">
        <v>31</v>
      </c>
      <c r="E5" s="527" t="s">
        <v>94</v>
      </c>
      <c r="F5" s="479"/>
      <c r="G5" s="583"/>
      <c r="H5" s="583"/>
      <c r="I5" s="583"/>
      <c r="J5" s="583"/>
      <c r="K5" s="583"/>
      <c r="L5" s="583"/>
      <c r="M5" s="583"/>
      <c r="N5" s="583"/>
      <c r="O5" s="583"/>
      <c r="P5" s="583"/>
      <c r="Q5" s="583"/>
      <c r="R5" s="583"/>
      <c r="S5" s="583"/>
      <c r="T5" s="583"/>
      <c r="U5" s="583"/>
      <c r="V5" s="583"/>
      <c r="W5" s="583"/>
      <c r="X5" s="583"/>
      <c r="Y5" s="583"/>
      <c r="Z5" s="583"/>
      <c r="AA5" s="583"/>
      <c r="AB5" s="583"/>
      <c r="AC5" s="583"/>
      <c r="AD5" s="583"/>
      <c r="AE5" s="583"/>
      <c r="AF5" s="583"/>
      <c r="AG5" s="583"/>
      <c r="AH5" s="583"/>
      <c r="AI5" s="583"/>
      <c r="AJ5" s="583"/>
      <c r="AK5" s="583"/>
      <c r="AL5" s="583"/>
      <c r="AM5" s="583"/>
      <c r="AN5" s="583"/>
      <c r="AO5" s="583"/>
      <c r="AP5" s="583"/>
      <c r="AQ5" s="583"/>
      <c r="AR5" s="583"/>
      <c r="AS5" s="583"/>
      <c r="AT5" s="583"/>
      <c r="AU5" s="583"/>
      <c r="AV5" s="583"/>
      <c r="AW5" s="583"/>
      <c r="AX5" s="583"/>
      <c r="AY5" s="583"/>
      <c r="AZ5" s="583"/>
      <c r="BA5" s="583"/>
      <c r="BB5" s="583"/>
      <c r="BC5" s="583"/>
      <c r="BD5" s="583"/>
      <c r="BE5" s="583"/>
      <c r="BF5" s="583"/>
      <c r="BG5" s="583"/>
      <c r="BH5" s="583"/>
      <c r="BI5" s="583"/>
      <c r="BJ5" s="583"/>
      <c r="BK5" s="583"/>
      <c r="BL5" s="584"/>
      <c r="BM5" s="567" t="s">
        <v>202</v>
      </c>
      <c r="BN5" s="204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570" t="s">
        <v>95</v>
      </c>
      <c r="CB5" s="571"/>
      <c r="CC5" s="571"/>
      <c r="CD5" s="571"/>
      <c r="CE5" s="571"/>
      <c r="CF5" s="571"/>
      <c r="CG5" s="571"/>
      <c r="CH5" s="205"/>
      <c r="CI5" s="205"/>
      <c r="CJ5" s="205"/>
      <c r="CK5" s="205"/>
      <c r="CL5" s="205"/>
      <c r="CM5" s="206"/>
      <c r="CN5" s="529" t="s">
        <v>35</v>
      </c>
      <c r="CO5" s="530"/>
      <c r="CP5" s="533" t="s">
        <v>36</v>
      </c>
      <c r="CQ5" s="1"/>
      <c r="CR5" s="1"/>
      <c r="CS5" s="1"/>
      <c r="CT5" s="1"/>
      <c r="CU5" s="1"/>
    </row>
    <row r="6" spans="1:141" ht="18" customHeight="1">
      <c r="A6" s="525"/>
      <c r="B6" s="486"/>
      <c r="C6" s="486"/>
      <c r="D6" s="486"/>
      <c r="E6" s="527"/>
      <c r="F6" s="561"/>
      <c r="G6" s="580"/>
      <c r="H6" s="580"/>
      <c r="I6" s="580"/>
      <c r="J6" s="580"/>
      <c r="K6" s="580"/>
      <c r="L6" s="580"/>
      <c r="M6" s="580"/>
      <c r="N6" s="580"/>
      <c r="O6" s="580"/>
      <c r="P6" s="580"/>
      <c r="Q6" s="580"/>
      <c r="R6" s="580"/>
      <c r="S6" s="580"/>
      <c r="T6" s="580"/>
      <c r="U6" s="580"/>
      <c r="V6" s="580"/>
      <c r="W6" s="580"/>
      <c r="X6" s="580"/>
      <c r="Y6" s="580"/>
      <c r="Z6" s="580"/>
      <c r="AA6" s="580"/>
      <c r="AB6" s="580"/>
      <c r="AC6" s="580"/>
      <c r="AD6" s="580"/>
      <c r="AE6" s="580"/>
      <c r="AF6" s="580"/>
      <c r="AG6" s="580"/>
      <c r="AH6" s="580"/>
      <c r="AI6" s="580"/>
      <c r="AJ6" s="580"/>
      <c r="AK6" s="580"/>
      <c r="AL6" s="580"/>
      <c r="AM6" s="580"/>
      <c r="AN6" s="580"/>
      <c r="AO6" s="580"/>
      <c r="AP6" s="580"/>
      <c r="AQ6" s="580"/>
      <c r="AR6" s="580"/>
      <c r="AS6" s="580"/>
      <c r="AT6" s="580"/>
      <c r="AU6" s="580"/>
      <c r="AV6" s="580"/>
      <c r="AW6" s="580"/>
      <c r="AX6" s="580"/>
      <c r="AY6" s="580"/>
      <c r="AZ6" s="580"/>
      <c r="BA6" s="580"/>
      <c r="BB6" s="580"/>
      <c r="BC6" s="580"/>
      <c r="BD6" s="580"/>
      <c r="BE6" s="580"/>
      <c r="BF6" s="580"/>
      <c r="BG6" s="580"/>
      <c r="BH6" s="580"/>
      <c r="BI6" s="580"/>
      <c r="BJ6" s="580"/>
      <c r="BK6" s="580"/>
      <c r="BL6" s="581"/>
      <c r="BM6" s="568"/>
      <c r="BN6" s="460" t="s">
        <v>171</v>
      </c>
      <c r="BO6" s="461"/>
      <c r="BP6" s="462"/>
      <c r="BQ6" s="460" t="s">
        <v>172</v>
      </c>
      <c r="BR6" s="461"/>
      <c r="BS6" s="462"/>
      <c r="BT6" s="460" t="s">
        <v>174</v>
      </c>
      <c r="BU6" s="461"/>
      <c r="BV6" s="462"/>
      <c r="BW6" s="460" t="s">
        <v>178</v>
      </c>
      <c r="BX6" s="461"/>
      <c r="BY6" s="462"/>
      <c r="BZ6" s="483" t="s">
        <v>191</v>
      </c>
      <c r="CA6" s="575" t="s">
        <v>96</v>
      </c>
      <c r="CB6" s="585" t="s">
        <v>195</v>
      </c>
      <c r="CC6" s="88"/>
      <c r="CD6" s="88"/>
      <c r="CE6" s="88"/>
      <c r="CF6" s="88"/>
      <c r="CG6" s="567" t="s">
        <v>194</v>
      </c>
      <c r="CH6" s="89"/>
      <c r="CI6" s="89"/>
      <c r="CJ6" s="89"/>
      <c r="CK6" s="89"/>
      <c r="CL6" s="473" t="s">
        <v>193</v>
      </c>
      <c r="CM6" s="483" t="s">
        <v>187</v>
      </c>
      <c r="CN6" s="531"/>
      <c r="CO6" s="532"/>
      <c r="CP6" s="533"/>
      <c r="CQ6" s="1"/>
      <c r="CR6" s="1"/>
      <c r="CS6" s="1"/>
      <c r="CT6" s="1"/>
      <c r="CU6" s="1"/>
    </row>
    <row r="7" spans="1:141" ht="18" customHeight="1">
      <c r="A7" s="525"/>
      <c r="B7" s="486"/>
      <c r="C7" s="486"/>
      <c r="D7" s="486"/>
      <c r="E7" s="527"/>
      <c r="F7" s="590" t="s">
        <v>38</v>
      </c>
      <c r="G7" s="591"/>
      <c r="H7" s="591"/>
      <c r="I7" s="591"/>
      <c r="J7" s="591"/>
      <c r="K7" s="591"/>
      <c r="L7" s="591"/>
      <c r="M7" s="591"/>
      <c r="N7" s="591"/>
      <c r="O7" s="591"/>
      <c r="P7" s="591"/>
      <c r="Q7" s="591"/>
      <c r="R7" s="591"/>
      <c r="S7" s="591"/>
      <c r="T7" s="591"/>
      <c r="U7" s="591"/>
      <c r="V7" s="591"/>
      <c r="W7" s="591"/>
      <c r="X7" s="591"/>
      <c r="Y7" s="591"/>
      <c r="Z7" s="591"/>
      <c r="AA7" s="591"/>
      <c r="AB7" s="591"/>
      <c r="AC7" s="591"/>
      <c r="AD7" s="591"/>
      <c r="AE7" s="591"/>
      <c r="AF7" s="591"/>
      <c r="AG7" s="591"/>
      <c r="AH7" s="592"/>
      <c r="AI7" s="593" t="s">
        <v>39</v>
      </c>
      <c r="AJ7" s="594"/>
      <c r="AK7" s="594"/>
      <c r="AL7" s="594"/>
      <c r="AM7" s="594"/>
      <c r="AN7" s="594"/>
      <c r="AO7" s="594"/>
      <c r="AP7" s="594"/>
      <c r="AQ7" s="594"/>
      <c r="AR7" s="594"/>
      <c r="AS7" s="594"/>
      <c r="AT7" s="594"/>
      <c r="AU7" s="594"/>
      <c r="AV7" s="594"/>
      <c r="AW7" s="594"/>
      <c r="AX7" s="594"/>
      <c r="AY7" s="594"/>
      <c r="AZ7" s="594"/>
      <c r="BA7" s="594"/>
      <c r="BB7" s="594"/>
      <c r="BC7" s="594"/>
      <c r="BD7" s="594"/>
      <c r="BE7" s="594"/>
      <c r="BF7" s="594"/>
      <c r="BG7" s="594"/>
      <c r="BH7" s="594"/>
      <c r="BI7" s="594"/>
      <c r="BJ7" s="594"/>
      <c r="BK7" s="594"/>
      <c r="BL7" s="595"/>
      <c r="BM7" s="568"/>
      <c r="BN7" s="469"/>
      <c r="BO7" s="480"/>
      <c r="BP7" s="481"/>
      <c r="BQ7" s="469"/>
      <c r="BR7" s="480"/>
      <c r="BS7" s="481"/>
      <c r="BT7" s="469"/>
      <c r="BU7" s="480"/>
      <c r="BV7" s="481"/>
      <c r="BW7" s="469"/>
      <c r="BX7" s="480"/>
      <c r="BY7" s="481"/>
      <c r="BZ7" s="484"/>
      <c r="CA7" s="576"/>
      <c r="CB7" s="586"/>
      <c r="CC7" s="457" t="s">
        <v>196</v>
      </c>
      <c r="CD7" s="174"/>
      <c r="CE7" s="457" t="s">
        <v>197</v>
      </c>
      <c r="CF7" s="175"/>
      <c r="CG7" s="509"/>
      <c r="CH7" s="460" t="s">
        <v>182</v>
      </c>
      <c r="CI7" s="462"/>
      <c r="CJ7" s="460" t="s">
        <v>183</v>
      </c>
      <c r="CK7" s="461"/>
      <c r="CL7" s="474"/>
      <c r="CM7" s="578"/>
      <c r="CN7" s="596" t="s">
        <v>44</v>
      </c>
      <c r="CO7" s="597" t="s">
        <v>45</v>
      </c>
      <c r="CP7" s="533"/>
      <c r="CQ7" s="1"/>
      <c r="CR7" s="1"/>
      <c r="CS7" s="1"/>
      <c r="CT7" s="1"/>
      <c r="CU7" s="1"/>
    </row>
    <row r="8" spans="1:141" ht="15.75" customHeight="1">
      <c r="A8" s="525"/>
      <c r="B8" s="486"/>
      <c r="C8" s="486"/>
      <c r="D8" s="486"/>
      <c r="E8" s="527"/>
      <c r="F8" s="496" t="s">
        <v>46</v>
      </c>
      <c r="G8" s="561" t="s">
        <v>47</v>
      </c>
      <c r="H8" s="564" t="s">
        <v>48</v>
      </c>
      <c r="I8" s="565"/>
      <c r="J8" s="565"/>
      <c r="K8" s="565"/>
      <c r="L8" s="565"/>
      <c r="M8" s="566"/>
      <c r="N8" s="561" t="s">
        <v>49</v>
      </c>
      <c r="O8" s="564" t="s">
        <v>50</v>
      </c>
      <c r="P8" s="565"/>
      <c r="Q8" s="565"/>
      <c r="R8" s="565"/>
      <c r="S8" s="565"/>
      <c r="T8" s="566"/>
      <c r="U8" s="561" t="s">
        <v>51</v>
      </c>
      <c r="V8" s="564" t="s">
        <v>52</v>
      </c>
      <c r="W8" s="565"/>
      <c r="X8" s="565"/>
      <c r="Y8" s="565"/>
      <c r="Z8" s="565"/>
      <c r="AA8" s="565"/>
      <c r="AB8" s="566"/>
      <c r="AC8" s="561" t="s">
        <v>53</v>
      </c>
      <c r="AD8" s="511" t="s">
        <v>54</v>
      </c>
      <c r="AE8" s="512"/>
      <c r="AF8" s="512"/>
      <c r="AG8" s="512"/>
      <c r="AH8" s="582"/>
      <c r="AI8" s="494" t="s">
        <v>55</v>
      </c>
      <c r="AJ8" s="539" t="s">
        <v>56</v>
      </c>
      <c r="AK8" s="562" t="s">
        <v>57</v>
      </c>
      <c r="AL8" s="564" t="s">
        <v>58</v>
      </c>
      <c r="AM8" s="565"/>
      <c r="AN8" s="565"/>
      <c r="AO8" s="565"/>
      <c r="AP8" s="565"/>
      <c r="AQ8" s="566"/>
      <c r="AR8" s="562" t="s">
        <v>59</v>
      </c>
      <c r="AS8" s="564" t="s">
        <v>60</v>
      </c>
      <c r="AT8" s="565"/>
      <c r="AU8" s="565"/>
      <c r="AV8" s="565"/>
      <c r="AW8" s="565"/>
      <c r="AX8" s="566"/>
      <c r="AY8" s="562" t="s">
        <v>61</v>
      </c>
      <c r="AZ8" s="564" t="s">
        <v>62</v>
      </c>
      <c r="BA8" s="565"/>
      <c r="BB8" s="565"/>
      <c r="BC8" s="565"/>
      <c r="BD8" s="565"/>
      <c r="BE8" s="565"/>
      <c r="BF8" s="566"/>
      <c r="BG8" s="562" t="s">
        <v>63</v>
      </c>
      <c r="BH8" s="511" t="s">
        <v>64</v>
      </c>
      <c r="BI8" s="512"/>
      <c r="BJ8" s="512"/>
      <c r="BK8" s="512"/>
      <c r="BL8" s="582"/>
      <c r="BM8" s="568"/>
      <c r="BN8" s="463"/>
      <c r="BO8" s="464"/>
      <c r="BP8" s="465"/>
      <c r="BQ8" s="463"/>
      <c r="BR8" s="464"/>
      <c r="BS8" s="465"/>
      <c r="BT8" s="463"/>
      <c r="BU8" s="464"/>
      <c r="BV8" s="465"/>
      <c r="BW8" s="463"/>
      <c r="BX8" s="464"/>
      <c r="BY8" s="465"/>
      <c r="BZ8" s="484"/>
      <c r="CA8" s="576"/>
      <c r="CB8" s="586"/>
      <c r="CC8" s="458"/>
      <c r="CD8" s="466" t="s">
        <v>164</v>
      </c>
      <c r="CE8" s="458"/>
      <c r="CF8" s="466" t="s">
        <v>164</v>
      </c>
      <c r="CG8" s="509"/>
      <c r="CH8" s="463"/>
      <c r="CI8" s="465"/>
      <c r="CJ8" s="463"/>
      <c r="CK8" s="464"/>
      <c r="CL8" s="474"/>
      <c r="CM8" s="578"/>
      <c r="CN8" s="596"/>
      <c r="CO8" s="597"/>
      <c r="CP8" s="533"/>
      <c r="CQ8" s="1"/>
      <c r="CR8" s="1"/>
      <c r="CS8" s="1"/>
      <c r="CT8" s="1"/>
      <c r="CU8" s="1"/>
    </row>
    <row r="9" spans="1:141" ht="13.5" customHeight="1">
      <c r="A9" s="525"/>
      <c r="B9" s="486"/>
      <c r="C9" s="486"/>
      <c r="D9" s="486"/>
      <c r="E9" s="527"/>
      <c r="F9" s="496"/>
      <c r="G9" s="562"/>
      <c r="H9" s="482" t="s">
        <v>67</v>
      </c>
      <c r="I9" s="482" t="s">
        <v>68</v>
      </c>
      <c r="J9" s="482" t="s">
        <v>69</v>
      </c>
      <c r="K9" s="482" t="s">
        <v>70</v>
      </c>
      <c r="L9" s="482" t="s">
        <v>72</v>
      </c>
      <c r="M9" s="482" t="s">
        <v>73</v>
      </c>
      <c r="N9" s="562"/>
      <c r="O9" s="482" t="s">
        <v>67</v>
      </c>
      <c r="P9" s="482" t="s">
        <v>68</v>
      </c>
      <c r="Q9" s="482" t="s">
        <v>69</v>
      </c>
      <c r="R9" s="482" t="s">
        <v>72</v>
      </c>
      <c r="S9" s="482" t="s">
        <v>97</v>
      </c>
      <c r="T9" s="482" t="s">
        <v>98</v>
      </c>
      <c r="U9" s="562"/>
      <c r="V9" s="482" t="s">
        <v>67</v>
      </c>
      <c r="W9" s="482" t="s">
        <v>68</v>
      </c>
      <c r="X9" s="482" t="s">
        <v>76</v>
      </c>
      <c r="Y9" s="482" t="s">
        <v>69</v>
      </c>
      <c r="Z9" s="482" t="s">
        <v>77</v>
      </c>
      <c r="AA9" s="482" t="s">
        <v>99</v>
      </c>
      <c r="AB9" s="482" t="s">
        <v>100</v>
      </c>
      <c r="AC9" s="562"/>
      <c r="AD9" s="482" t="s">
        <v>67</v>
      </c>
      <c r="AE9" s="482" t="s">
        <v>68</v>
      </c>
      <c r="AF9" s="482" t="s">
        <v>72</v>
      </c>
      <c r="AG9" s="482" t="s">
        <v>101</v>
      </c>
      <c r="AH9" s="482" t="s">
        <v>102</v>
      </c>
      <c r="AI9" s="494"/>
      <c r="AJ9" s="496"/>
      <c r="AK9" s="562"/>
      <c r="AL9" s="482" t="s">
        <v>67</v>
      </c>
      <c r="AM9" s="482" t="s">
        <v>68</v>
      </c>
      <c r="AN9" s="482" t="s">
        <v>69</v>
      </c>
      <c r="AO9" s="482" t="s">
        <v>70</v>
      </c>
      <c r="AP9" s="482" t="s">
        <v>72</v>
      </c>
      <c r="AQ9" s="482" t="s">
        <v>73</v>
      </c>
      <c r="AR9" s="562"/>
      <c r="AS9" s="482" t="s">
        <v>67</v>
      </c>
      <c r="AT9" s="482" t="s">
        <v>68</v>
      </c>
      <c r="AU9" s="482" t="s">
        <v>69</v>
      </c>
      <c r="AV9" s="482" t="s">
        <v>72</v>
      </c>
      <c r="AW9" s="482" t="s">
        <v>97</v>
      </c>
      <c r="AX9" s="482" t="s">
        <v>98</v>
      </c>
      <c r="AY9" s="562"/>
      <c r="AZ9" s="482" t="s">
        <v>67</v>
      </c>
      <c r="BA9" s="482" t="s">
        <v>68</v>
      </c>
      <c r="BB9" s="482" t="s">
        <v>76</v>
      </c>
      <c r="BC9" s="482" t="s">
        <v>69</v>
      </c>
      <c r="BD9" s="482" t="s">
        <v>77</v>
      </c>
      <c r="BE9" s="482" t="s">
        <v>99</v>
      </c>
      <c r="BF9" s="482" t="s">
        <v>100</v>
      </c>
      <c r="BG9" s="562"/>
      <c r="BH9" s="482" t="s">
        <v>67</v>
      </c>
      <c r="BI9" s="482" t="s">
        <v>68</v>
      </c>
      <c r="BJ9" s="482" t="s">
        <v>72</v>
      </c>
      <c r="BK9" s="572" t="s">
        <v>101</v>
      </c>
      <c r="BL9" s="572" t="s">
        <v>102</v>
      </c>
      <c r="BM9" s="568"/>
      <c r="BN9" s="454" t="s">
        <v>169</v>
      </c>
      <c r="BO9" s="454" t="s">
        <v>165</v>
      </c>
      <c r="BP9" s="454" t="s">
        <v>166</v>
      </c>
      <c r="BQ9" s="454" t="s">
        <v>170</v>
      </c>
      <c r="BR9" s="454" t="s">
        <v>167</v>
      </c>
      <c r="BS9" s="454" t="s">
        <v>168</v>
      </c>
      <c r="BT9" s="454" t="s">
        <v>175</v>
      </c>
      <c r="BU9" s="454" t="s">
        <v>176</v>
      </c>
      <c r="BV9" s="454" t="s">
        <v>177</v>
      </c>
      <c r="BW9" s="454" t="s">
        <v>179</v>
      </c>
      <c r="BX9" s="454" t="s">
        <v>180</v>
      </c>
      <c r="BY9" s="454" t="s">
        <v>181</v>
      </c>
      <c r="BZ9" s="484"/>
      <c r="CA9" s="576"/>
      <c r="CB9" s="586"/>
      <c r="CC9" s="458"/>
      <c r="CD9" s="467"/>
      <c r="CE9" s="458"/>
      <c r="CF9" s="467"/>
      <c r="CG9" s="509"/>
      <c r="CH9" s="454" t="s">
        <v>169</v>
      </c>
      <c r="CI9" s="454" t="s">
        <v>166</v>
      </c>
      <c r="CJ9" s="454" t="s">
        <v>170</v>
      </c>
      <c r="CK9" s="457" t="s">
        <v>168</v>
      </c>
      <c r="CL9" s="474"/>
      <c r="CM9" s="578"/>
      <c r="CN9" s="596"/>
      <c r="CO9" s="597"/>
      <c r="CP9" s="533"/>
      <c r="CQ9" s="1"/>
      <c r="CR9" s="1"/>
      <c r="CS9" s="1"/>
      <c r="CT9" s="1"/>
      <c r="CU9" s="1"/>
    </row>
    <row r="10" spans="1:141" ht="13.5" customHeight="1">
      <c r="A10" s="525"/>
      <c r="B10" s="486"/>
      <c r="C10" s="486"/>
      <c r="D10" s="486"/>
      <c r="E10" s="527"/>
      <c r="F10" s="496"/>
      <c r="G10" s="562"/>
      <c r="H10" s="476"/>
      <c r="I10" s="476"/>
      <c r="J10" s="476"/>
      <c r="K10" s="476"/>
      <c r="L10" s="476"/>
      <c r="M10" s="476"/>
      <c r="N10" s="562"/>
      <c r="O10" s="476"/>
      <c r="P10" s="476"/>
      <c r="Q10" s="476"/>
      <c r="R10" s="476"/>
      <c r="S10" s="476"/>
      <c r="T10" s="476"/>
      <c r="U10" s="562"/>
      <c r="V10" s="476"/>
      <c r="W10" s="476"/>
      <c r="X10" s="476"/>
      <c r="Y10" s="476"/>
      <c r="Z10" s="476"/>
      <c r="AA10" s="476"/>
      <c r="AB10" s="476"/>
      <c r="AC10" s="562"/>
      <c r="AD10" s="476"/>
      <c r="AE10" s="476"/>
      <c r="AF10" s="476"/>
      <c r="AG10" s="476"/>
      <c r="AH10" s="476"/>
      <c r="AI10" s="494"/>
      <c r="AJ10" s="496"/>
      <c r="AK10" s="562"/>
      <c r="AL10" s="476"/>
      <c r="AM10" s="476"/>
      <c r="AN10" s="476"/>
      <c r="AO10" s="476"/>
      <c r="AP10" s="476"/>
      <c r="AQ10" s="476"/>
      <c r="AR10" s="562"/>
      <c r="AS10" s="476"/>
      <c r="AT10" s="476"/>
      <c r="AU10" s="476"/>
      <c r="AV10" s="476"/>
      <c r="AW10" s="476"/>
      <c r="AX10" s="476"/>
      <c r="AY10" s="562"/>
      <c r="AZ10" s="476"/>
      <c r="BA10" s="476"/>
      <c r="BB10" s="476"/>
      <c r="BC10" s="476"/>
      <c r="BD10" s="476"/>
      <c r="BE10" s="476"/>
      <c r="BF10" s="476"/>
      <c r="BG10" s="562"/>
      <c r="BH10" s="476"/>
      <c r="BI10" s="476"/>
      <c r="BJ10" s="476"/>
      <c r="BK10" s="573"/>
      <c r="BL10" s="573"/>
      <c r="BM10" s="568"/>
      <c r="BN10" s="455"/>
      <c r="BO10" s="455"/>
      <c r="BP10" s="455"/>
      <c r="BQ10" s="455"/>
      <c r="BR10" s="455"/>
      <c r="BS10" s="455"/>
      <c r="BT10" s="455"/>
      <c r="BU10" s="455"/>
      <c r="BV10" s="455"/>
      <c r="BW10" s="455"/>
      <c r="BX10" s="455"/>
      <c r="BY10" s="455"/>
      <c r="BZ10" s="484"/>
      <c r="CA10" s="576"/>
      <c r="CB10" s="586"/>
      <c r="CC10" s="458"/>
      <c r="CD10" s="467"/>
      <c r="CE10" s="458"/>
      <c r="CF10" s="467"/>
      <c r="CG10" s="509"/>
      <c r="CH10" s="455"/>
      <c r="CI10" s="455"/>
      <c r="CJ10" s="455"/>
      <c r="CK10" s="458"/>
      <c r="CL10" s="474"/>
      <c r="CM10" s="578"/>
      <c r="CN10" s="596"/>
      <c r="CO10" s="597"/>
      <c r="CP10" s="533"/>
      <c r="CQ10" s="1"/>
      <c r="CR10" s="1"/>
      <c r="CS10" s="1"/>
      <c r="CT10" s="1"/>
      <c r="CU10" s="1"/>
    </row>
    <row r="11" spans="1:141" ht="13.5" customHeight="1">
      <c r="A11" s="525"/>
      <c r="B11" s="486"/>
      <c r="C11" s="486"/>
      <c r="D11" s="486"/>
      <c r="E11" s="527"/>
      <c r="F11" s="496"/>
      <c r="G11" s="562"/>
      <c r="H11" s="476"/>
      <c r="I11" s="476"/>
      <c r="J11" s="476"/>
      <c r="K11" s="476"/>
      <c r="L11" s="476"/>
      <c r="M11" s="476"/>
      <c r="N11" s="562"/>
      <c r="O11" s="476"/>
      <c r="P11" s="476"/>
      <c r="Q11" s="476"/>
      <c r="R11" s="476"/>
      <c r="S11" s="476"/>
      <c r="T11" s="476"/>
      <c r="U11" s="562"/>
      <c r="V11" s="476"/>
      <c r="W11" s="476"/>
      <c r="X11" s="476"/>
      <c r="Y11" s="476"/>
      <c r="Z11" s="476"/>
      <c r="AA11" s="476"/>
      <c r="AB11" s="476"/>
      <c r="AC11" s="562"/>
      <c r="AD11" s="476"/>
      <c r="AE11" s="476"/>
      <c r="AF11" s="476"/>
      <c r="AG11" s="476"/>
      <c r="AH11" s="476"/>
      <c r="AI11" s="494"/>
      <c r="AJ11" s="496"/>
      <c r="AK11" s="562"/>
      <c r="AL11" s="476"/>
      <c r="AM11" s="476"/>
      <c r="AN11" s="476"/>
      <c r="AO11" s="476"/>
      <c r="AP11" s="476"/>
      <c r="AQ11" s="476"/>
      <c r="AR11" s="562"/>
      <c r="AS11" s="476"/>
      <c r="AT11" s="476"/>
      <c r="AU11" s="476"/>
      <c r="AV11" s="476"/>
      <c r="AW11" s="476"/>
      <c r="AX11" s="476"/>
      <c r="AY11" s="562"/>
      <c r="AZ11" s="476"/>
      <c r="BA11" s="476"/>
      <c r="BB11" s="476"/>
      <c r="BC11" s="476"/>
      <c r="BD11" s="476"/>
      <c r="BE11" s="476"/>
      <c r="BF11" s="476"/>
      <c r="BG11" s="562"/>
      <c r="BH11" s="476"/>
      <c r="BI11" s="476"/>
      <c r="BJ11" s="476"/>
      <c r="BK11" s="573"/>
      <c r="BL11" s="573"/>
      <c r="BM11" s="568"/>
      <c r="BN11" s="455"/>
      <c r="BO11" s="455"/>
      <c r="BP11" s="455"/>
      <c r="BQ11" s="455"/>
      <c r="BR11" s="455"/>
      <c r="BS11" s="455"/>
      <c r="BT11" s="455"/>
      <c r="BU11" s="455"/>
      <c r="BV11" s="455"/>
      <c r="BW11" s="455"/>
      <c r="BX11" s="455"/>
      <c r="BY11" s="455"/>
      <c r="BZ11" s="484"/>
      <c r="CA11" s="576"/>
      <c r="CB11" s="586"/>
      <c r="CC11" s="458"/>
      <c r="CD11" s="467"/>
      <c r="CE11" s="458"/>
      <c r="CF11" s="467"/>
      <c r="CG11" s="509"/>
      <c r="CH11" s="455"/>
      <c r="CI11" s="455"/>
      <c r="CJ11" s="455"/>
      <c r="CK11" s="458"/>
      <c r="CL11" s="474"/>
      <c r="CM11" s="578"/>
      <c r="CN11" s="596"/>
      <c r="CO11" s="597"/>
      <c r="CP11" s="533"/>
      <c r="CQ11" s="1"/>
      <c r="CR11" s="1"/>
      <c r="CS11" s="1"/>
      <c r="CT11" s="1"/>
      <c r="CU11" s="1"/>
    </row>
    <row r="12" spans="1:141" ht="24.75" customHeight="1">
      <c r="A12" s="525"/>
      <c r="B12" s="486"/>
      <c r="C12" s="486"/>
      <c r="D12" s="486"/>
      <c r="E12" s="527"/>
      <c r="F12" s="496"/>
      <c r="G12" s="563"/>
      <c r="H12" s="477"/>
      <c r="I12" s="477"/>
      <c r="J12" s="477"/>
      <c r="K12" s="477"/>
      <c r="L12" s="477"/>
      <c r="M12" s="477"/>
      <c r="N12" s="563"/>
      <c r="O12" s="477"/>
      <c r="P12" s="477"/>
      <c r="Q12" s="477"/>
      <c r="R12" s="477"/>
      <c r="S12" s="477"/>
      <c r="T12" s="477"/>
      <c r="U12" s="563"/>
      <c r="V12" s="477"/>
      <c r="W12" s="477"/>
      <c r="X12" s="477"/>
      <c r="Y12" s="477"/>
      <c r="Z12" s="477"/>
      <c r="AA12" s="477"/>
      <c r="AB12" s="477"/>
      <c r="AC12" s="563"/>
      <c r="AD12" s="477"/>
      <c r="AE12" s="477"/>
      <c r="AF12" s="477"/>
      <c r="AG12" s="477"/>
      <c r="AH12" s="477"/>
      <c r="AI12" s="495"/>
      <c r="AJ12" s="496"/>
      <c r="AK12" s="563"/>
      <c r="AL12" s="477"/>
      <c r="AM12" s="477"/>
      <c r="AN12" s="477"/>
      <c r="AO12" s="477"/>
      <c r="AP12" s="477"/>
      <c r="AQ12" s="477"/>
      <c r="AR12" s="563"/>
      <c r="AS12" s="477"/>
      <c r="AT12" s="477"/>
      <c r="AU12" s="477"/>
      <c r="AV12" s="477"/>
      <c r="AW12" s="477"/>
      <c r="AX12" s="477"/>
      <c r="AY12" s="563"/>
      <c r="AZ12" s="477"/>
      <c r="BA12" s="477"/>
      <c r="BB12" s="477"/>
      <c r="BC12" s="477"/>
      <c r="BD12" s="477"/>
      <c r="BE12" s="477"/>
      <c r="BF12" s="477"/>
      <c r="BG12" s="563"/>
      <c r="BH12" s="477"/>
      <c r="BI12" s="477"/>
      <c r="BJ12" s="477"/>
      <c r="BK12" s="574"/>
      <c r="BL12" s="574"/>
      <c r="BM12" s="569"/>
      <c r="BN12" s="456"/>
      <c r="BO12" s="456"/>
      <c r="BP12" s="456"/>
      <c r="BQ12" s="456"/>
      <c r="BR12" s="456"/>
      <c r="BS12" s="456"/>
      <c r="BT12" s="456"/>
      <c r="BU12" s="456"/>
      <c r="BV12" s="456"/>
      <c r="BW12" s="456"/>
      <c r="BX12" s="456"/>
      <c r="BY12" s="456"/>
      <c r="BZ12" s="485"/>
      <c r="CA12" s="577"/>
      <c r="CB12" s="587"/>
      <c r="CC12" s="459"/>
      <c r="CD12" s="468"/>
      <c r="CE12" s="459"/>
      <c r="CF12" s="468"/>
      <c r="CG12" s="510"/>
      <c r="CH12" s="456"/>
      <c r="CI12" s="456"/>
      <c r="CJ12" s="456"/>
      <c r="CK12" s="459"/>
      <c r="CL12" s="475"/>
      <c r="CM12" s="579"/>
      <c r="CN12" s="596"/>
      <c r="CO12" s="597"/>
      <c r="CP12" s="534"/>
      <c r="CQ12" s="1"/>
      <c r="CR12" s="1"/>
      <c r="CS12" s="1"/>
      <c r="CT12" s="1"/>
      <c r="CU12" s="1"/>
    </row>
    <row r="13" spans="1:141" s="56" customFormat="1" ht="14.25" customHeight="1">
      <c r="A13" s="51">
        <v>1</v>
      </c>
      <c r="B13" s="18">
        <f>A13+1</f>
        <v>2</v>
      </c>
      <c r="C13" s="18">
        <f t="shared" ref="C13:E13" si="4">B13+1</f>
        <v>3</v>
      </c>
      <c r="D13" s="18">
        <f t="shared" si="4"/>
        <v>4</v>
      </c>
      <c r="E13" s="18">
        <f t="shared" si="4"/>
        <v>5</v>
      </c>
      <c r="F13" s="52">
        <f t="shared" ref="F13" si="5">E13+1</f>
        <v>6</v>
      </c>
      <c r="G13" s="52">
        <f t="shared" ref="G13" si="6">F13+1</f>
        <v>7</v>
      </c>
      <c r="H13" s="18">
        <f t="shared" ref="H13" si="7">G13+1</f>
        <v>8</v>
      </c>
      <c r="I13" s="18">
        <f t="shared" ref="I13" si="8">H13+1</f>
        <v>9</v>
      </c>
      <c r="J13" s="18">
        <f t="shared" ref="J13" si="9">I13+1</f>
        <v>10</v>
      </c>
      <c r="K13" s="18">
        <f t="shared" ref="K13" si="10">J13+1</f>
        <v>11</v>
      </c>
      <c r="L13" s="18">
        <f t="shared" ref="L13" si="11">K13+1</f>
        <v>12</v>
      </c>
      <c r="M13" s="18">
        <f t="shared" ref="M13" si="12">L13+1</f>
        <v>13</v>
      </c>
      <c r="N13" s="52">
        <f t="shared" ref="N13" si="13">M13+1</f>
        <v>14</v>
      </c>
      <c r="O13" s="18">
        <f t="shared" ref="O13" si="14">N13+1</f>
        <v>15</v>
      </c>
      <c r="P13" s="18">
        <f t="shared" ref="P13" si="15">O13+1</f>
        <v>16</v>
      </c>
      <c r="Q13" s="18">
        <f t="shared" ref="Q13" si="16">P13+1</f>
        <v>17</v>
      </c>
      <c r="R13" s="18">
        <f t="shared" ref="R13" si="17">Q13+1</f>
        <v>18</v>
      </c>
      <c r="S13" s="18">
        <f t="shared" ref="S13" si="18">R13+1</f>
        <v>19</v>
      </c>
      <c r="T13" s="18">
        <f t="shared" ref="T13" si="19">S13+1</f>
        <v>20</v>
      </c>
      <c r="U13" s="52">
        <f t="shared" ref="U13" si="20">T13+1</f>
        <v>21</v>
      </c>
      <c r="V13" s="18">
        <f t="shared" ref="V13" si="21">U13+1</f>
        <v>22</v>
      </c>
      <c r="W13" s="18">
        <f t="shared" ref="W13" si="22">V13+1</f>
        <v>23</v>
      </c>
      <c r="X13" s="18">
        <f t="shared" ref="X13" si="23">W13+1</f>
        <v>24</v>
      </c>
      <c r="Y13" s="18">
        <f t="shared" ref="Y13" si="24">X13+1</f>
        <v>25</v>
      </c>
      <c r="Z13" s="18">
        <f t="shared" ref="Z13" si="25">Y13+1</f>
        <v>26</v>
      </c>
      <c r="AA13" s="18">
        <f t="shared" ref="AA13" si="26">Z13+1</f>
        <v>27</v>
      </c>
      <c r="AB13" s="18">
        <f t="shared" ref="AB13" si="27">AA13+1</f>
        <v>28</v>
      </c>
      <c r="AC13" s="52">
        <f t="shared" ref="AC13" si="28">AB13+1</f>
        <v>29</v>
      </c>
      <c r="AD13" s="18">
        <f t="shared" ref="AD13" si="29">AC13+1</f>
        <v>30</v>
      </c>
      <c r="AE13" s="18">
        <f t="shared" ref="AE13" si="30">AD13+1</f>
        <v>31</v>
      </c>
      <c r="AF13" s="18">
        <f t="shared" ref="AF13" si="31">AE13+1</f>
        <v>32</v>
      </c>
      <c r="AG13" s="18">
        <f t="shared" ref="AG13" si="32">AF13+1</f>
        <v>33</v>
      </c>
      <c r="AH13" s="18">
        <f t="shared" ref="AH13" si="33">AG13+1</f>
        <v>34</v>
      </c>
      <c r="AI13" s="18">
        <f t="shared" ref="AI13" si="34">AH13+1</f>
        <v>35</v>
      </c>
      <c r="AJ13" s="52">
        <f t="shared" ref="AJ13" si="35">AI13+1</f>
        <v>36</v>
      </c>
      <c r="AK13" s="52">
        <f t="shared" ref="AK13" si="36">AJ13+1</f>
        <v>37</v>
      </c>
      <c r="AL13" s="18">
        <f t="shared" ref="AL13" si="37">AK13+1</f>
        <v>38</v>
      </c>
      <c r="AM13" s="18">
        <f t="shared" ref="AM13" si="38">AL13+1</f>
        <v>39</v>
      </c>
      <c r="AN13" s="18">
        <f t="shared" ref="AN13" si="39">AM13+1</f>
        <v>40</v>
      </c>
      <c r="AO13" s="18">
        <f t="shared" ref="AO13" si="40">AN13+1</f>
        <v>41</v>
      </c>
      <c r="AP13" s="18">
        <f t="shared" ref="AP13" si="41">AO13+1</f>
        <v>42</v>
      </c>
      <c r="AQ13" s="18">
        <f t="shared" ref="AQ13" si="42">AP13+1</f>
        <v>43</v>
      </c>
      <c r="AR13" s="52">
        <f t="shared" ref="AR13" si="43">AQ13+1</f>
        <v>44</v>
      </c>
      <c r="AS13" s="18">
        <f t="shared" ref="AS13" si="44">AR13+1</f>
        <v>45</v>
      </c>
      <c r="AT13" s="18">
        <f t="shared" ref="AT13" si="45">AS13+1</f>
        <v>46</v>
      </c>
      <c r="AU13" s="18">
        <f t="shared" ref="AU13" si="46">AT13+1</f>
        <v>47</v>
      </c>
      <c r="AV13" s="18">
        <f t="shared" ref="AV13" si="47">AU13+1</f>
        <v>48</v>
      </c>
      <c r="AW13" s="18">
        <f t="shared" ref="AW13" si="48">AV13+1</f>
        <v>49</v>
      </c>
      <c r="AX13" s="18">
        <f t="shared" ref="AX13" si="49">AW13+1</f>
        <v>50</v>
      </c>
      <c r="AY13" s="52">
        <f t="shared" ref="AY13" si="50">AX13+1</f>
        <v>51</v>
      </c>
      <c r="AZ13" s="18">
        <f t="shared" ref="AZ13" si="51">AY13+1</f>
        <v>52</v>
      </c>
      <c r="BA13" s="18">
        <f t="shared" ref="BA13" si="52">AZ13+1</f>
        <v>53</v>
      </c>
      <c r="BB13" s="18">
        <f t="shared" ref="BB13" si="53">BA13+1</f>
        <v>54</v>
      </c>
      <c r="BC13" s="18">
        <f t="shared" ref="BC13" si="54">BB13+1</f>
        <v>55</v>
      </c>
      <c r="BD13" s="18">
        <f t="shared" ref="BD13" si="55">BC13+1</f>
        <v>56</v>
      </c>
      <c r="BE13" s="18">
        <f t="shared" ref="BE13" si="56">BD13+1</f>
        <v>57</v>
      </c>
      <c r="BF13" s="18">
        <f t="shared" ref="BF13" si="57">BE13+1</f>
        <v>58</v>
      </c>
      <c r="BG13" s="52">
        <f t="shared" ref="BG13" si="58">BF13+1</f>
        <v>59</v>
      </c>
      <c r="BH13" s="18">
        <f t="shared" ref="BH13" si="59">BG13+1</f>
        <v>60</v>
      </c>
      <c r="BI13" s="18">
        <f t="shared" ref="BI13" si="60">BH13+1</f>
        <v>61</v>
      </c>
      <c r="BJ13" s="18">
        <f t="shared" ref="BJ13" si="61">BI13+1</f>
        <v>62</v>
      </c>
      <c r="BK13" s="18">
        <f t="shared" ref="BK13" si="62">BJ13+1</f>
        <v>63</v>
      </c>
      <c r="BL13" s="18">
        <f t="shared" ref="BL13" si="63">BK13+1</f>
        <v>64</v>
      </c>
      <c r="BM13" s="18">
        <f t="shared" ref="BM13" si="64">BL13+1</f>
        <v>65</v>
      </c>
      <c r="BN13" s="96">
        <f t="shared" ref="BN13" si="65">BM13+1</f>
        <v>66</v>
      </c>
      <c r="BO13" s="96">
        <f t="shared" ref="BO13" si="66">BN13+1</f>
        <v>67</v>
      </c>
      <c r="BP13" s="96">
        <f t="shared" ref="BP13" si="67">BO13+1</f>
        <v>68</v>
      </c>
      <c r="BQ13" s="96">
        <f t="shared" ref="BQ13" si="68">BP13+1</f>
        <v>69</v>
      </c>
      <c r="BR13" s="96">
        <f t="shared" ref="BR13" si="69">BQ13+1</f>
        <v>70</v>
      </c>
      <c r="BS13" s="96">
        <f t="shared" ref="BS13" si="70">BR13+1</f>
        <v>71</v>
      </c>
      <c r="BT13" s="96">
        <f t="shared" ref="BT13" si="71">BS13+1</f>
        <v>72</v>
      </c>
      <c r="BU13" s="96">
        <f t="shared" ref="BU13" si="72">BT13+1</f>
        <v>73</v>
      </c>
      <c r="BV13" s="96">
        <f t="shared" ref="BV13" si="73">BU13+1</f>
        <v>74</v>
      </c>
      <c r="BW13" s="96">
        <f t="shared" ref="BW13" si="74">BV13+1</f>
        <v>75</v>
      </c>
      <c r="BX13" s="96">
        <f t="shared" ref="BX13" si="75">BW13+1</f>
        <v>76</v>
      </c>
      <c r="BY13" s="96">
        <f t="shared" ref="BY13" si="76">BX13+1</f>
        <v>77</v>
      </c>
      <c r="BZ13" s="124">
        <f t="shared" ref="BZ13" si="77">BY13+1</f>
        <v>78</v>
      </c>
      <c r="CA13" s="53">
        <f t="shared" ref="CA13" si="78">BZ13+1</f>
        <v>79</v>
      </c>
      <c r="CB13" s="52">
        <f t="shared" ref="CB13" si="79">CA13+1</f>
        <v>80</v>
      </c>
      <c r="CC13" s="18">
        <f t="shared" ref="CC13" si="80">CB13+1</f>
        <v>81</v>
      </c>
      <c r="CD13" s="18">
        <f t="shared" ref="CD13" si="81">CC13+1</f>
        <v>82</v>
      </c>
      <c r="CE13" s="18">
        <f t="shared" ref="CE13" si="82">CD13+1</f>
        <v>83</v>
      </c>
      <c r="CF13" s="54">
        <f t="shared" ref="CF13" si="83">CE13+1</f>
        <v>84</v>
      </c>
      <c r="CG13" s="54">
        <f t="shared" ref="CG13" si="84">CF13+1</f>
        <v>85</v>
      </c>
      <c r="CH13" s="55">
        <f t="shared" ref="CH13" si="85">CG13+1</f>
        <v>86</v>
      </c>
      <c r="CI13" s="55">
        <f t="shared" ref="CI13" si="86">CH13+1</f>
        <v>87</v>
      </c>
      <c r="CJ13" s="55">
        <f t="shared" ref="CJ13" si="87">CI13+1</f>
        <v>88</v>
      </c>
      <c r="CK13" s="55">
        <f t="shared" ref="CK13" si="88">CJ13+1</f>
        <v>89</v>
      </c>
      <c r="CL13" s="128">
        <f t="shared" ref="CL13" si="89">CK13+1</f>
        <v>90</v>
      </c>
      <c r="CM13" s="105">
        <f t="shared" ref="CM13" si="90">CL13+1</f>
        <v>91</v>
      </c>
      <c r="CN13" s="17">
        <f t="shared" ref="CN13" si="91">CM13+1</f>
        <v>92</v>
      </c>
      <c r="CO13" s="18">
        <f t="shared" ref="CO13" si="92">CN13+1</f>
        <v>93</v>
      </c>
      <c r="CP13" s="19">
        <f t="shared" ref="CP13" si="93">CO13+1</f>
        <v>94</v>
      </c>
    </row>
    <row r="14" spans="1:141" s="41" customFormat="1" ht="10.15" customHeight="1" thickBot="1">
      <c r="A14" s="163" t="s">
        <v>89</v>
      </c>
      <c r="B14" s="57" t="s">
        <v>89</v>
      </c>
      <c r="C14" s="57" t="s">
        <v>89</v>
      </c>
      <c r="D14" s="57" t="s">
        <v>89</v>
      </c>
      <c r="E14" s="57" t="s">
        <v>89</v>
      </c>
      <c r="F14" s="58" t="s">
        <v>90</v>
      </c>
      <c r="G14" s="58" t="s">
        <v>90</v>
      </c>
      <c r="H14" s="59" t="s">
        <v>91</v>
      </c>
      <c r="I14" s="59" t="s">
        <v>91</v>
      </c>
      <c r="J14" s="59" t="s">
        <v>91</v>
      </c>
      <c r="K14" s="59" t="s">
        <v>91</v>
      </c>
      <c r="L14" s="59" t="s">
        <v>91</v>
      </c>
      <c r="M14" s="59" t="s">
        <v>91</v>
      </c>
      <c r="N14" s="58" t="s">
        <v>90</v>
      </c>
      <c r="O14" s="59" t="s">
        <v>91</v>
      </c>
      <c r="P14" s="59" t="s">
        <v>91</v>
      </c>
      <c r="Q14" s="59" t="s">
        <v>91</v>
      </c>
      <c r="R14" s="59" t="s">
        <v>91</v>
      </c>
      <c r="S14" s="59" t="s">
        <v>91</v>
      </c>
      <c r="T14" s="59" t="s">
        <v>91</v>
      </c>
      <c r="U14" s="58" t="s">
        <v>90</v>
      </c>
      <c r="V14" s="59" t="s">
        <v>91</v>
      </c>
      <c r="W14" s="59" t="s">
        <v>91</v>
      </c>
      <c r="X14" s="59" t="s">
        <v>91</v>
      </c>
      <c r="Y14" s="59" t="s">
        <v>91</v>
      </c>
      <c r="Z14" s="59" t="s">
        <v>91</v>
      </c>
      <c r="AA14" s="59" t="s">
        <v>91</v>
      </c>
      <c r="AB14" s="59" t="s">
        <v>91</v>
      </c>
      <c r="AC14" s="58" t="s">
        <v>90</v>
      </c>
      <c r="AD14" s="59" t="s">
        <v>91</v>
      </c>
      <c r="AE14" s="59" t="s">
        <v>91</v>
      </c>
      <c r="AF14" s="59" t="s">
        <v>91</v>
      </c>
      <c r="AG14" s="59" t="s">
        <v>91</v>
      </c>
      <c r="AH14" s="59" t="s">
        <v>91</v>
      </c>
      <c r="AI14" s="59" t="s">
        <v>92</v>
      </c>
      <c r="AJ14" s="58" t="s">
        <v>90</v>
      </c>
      <c r="AK14" s="58" t="s">
        <v>90</v>
      </c>
      <c r="AL14" s="59" t="s">
        <v>91</v>
      </c>
      <c r="AM14" s="59" t="s">
        <v>91</v>
      </c>
      <c r="AN14" s="59" t="s">
        <v>91</v>
      </c>
      <c r="AO14" s="59" t="s">
        <v>91</v>
      </c>
      <c r="AP14" s="59" t="s">
        <v>91</v>
      </c>
      <c r="AQ14" s="59" t="s">
        <v>91</v>
      </c>
      <c r="AR14" s="58" t="s">
        <v>90</v>
      </c>
      <c r="AS14" s="59" t="s">
        <v>91</v>
      </c>
      <c r="AT14" s="59" t="s">
        <v>91</v>
      </c>
      <c r="AU14" s="59" t="s">
        <v>91</v>
      </c>
      <c r="AV14" s="59" t="s">
        <v>91</v>
      </c>
      <c r="AW14" s="59" t="s">
        <v>91</v>
      </c>
      <c r="AX14" s="59" t="s">
        <v>91</v>
      </c>
      <c r="AY14" s="58" t="s">
        <v>90</v>
      </c>
      <c r="AZ14" s="59" t="s">
        <v>91</v>
      </c>
      <c r="BA14" s="59" t="s">
        <v>91</v>
      </c>
      <c r="BB14" s="59" t="s">
        <v>91</v>
      </c>
      <c r="BC14" s="59" t="s">
        <v>91</v>
      </c>
      <c r="BD14" s="59" t="s">
        <v>91</v>
      </c>
      <c r="BE14" s="59" t="s">
        <v>91</v>
      </c>
      <c r="BF14" s="59" t="s">
        <v>91</v>
      </c>
      <c r="BG14" s="58" t="s">
        <v>90</v>
      </c>
      <c r="BH14" s="59" t="s">
        <v>91</v>
      </c>
      <c r="BI14" s="59" t="s">
        <v>91</v>
      </c>
      <c r="BJ14" s="59" t="s">
        <v>91</v>
      </c>
      <c r="BK14" s="59" t="s">
        <v>91</v>
      </c>
      <c r="BL14" s="59" t="s">
        <v>91</v>
      </c>
      <c r="BM14" s="59" t="s">
        <v>91</v>
      </c>
      <c r="BN14" s="59" t="s">
        <v>91</v>
      </c>
      <c r="BO14" s="59" t="s">
        <v>91</v>
      </c>
      <c r="BP14" s="59" t="s">
        <v>91</v>
      </c>
      <c r="BQ14" s="59" t="s">
        <v>91</v>
      </c>
      <c r="BR14" s="59" t="s">
        <v>91</v>
      </c>
      <c r="BS14" s="59" t="s">
        <v>91</v>
      </c>
      <c r="BT14" s="27"/>
      <c r="BU14" s="27"/>
      <c r="BV14" s="27"/>
      <c r="BW14" s="27"/>
      <c r="BX14" s="27"/>
      <c r="BY14" s="27"/>
      <c r="BZ14" s="109" t="s">
        <v>90</v>
      </c>
      <c r="CA14" s="60" t="s">
        <v>90</v>
      </c>
      <c r="CB14" s="58" t="s">
        <v>90</v>
      </c>
      <c r="CC14" s="59" t="s">
        <v>91</v>
      </c>
      <c r="CD14" s="59" t="s">
        <v>91</v>
      </c>
      <c r="CE14" s="59" t="s">
        <v>91</v>
      </c>
      <c r="CF14" s="59" t="s">
        <v>91</v>
      </c>
      <c r="CG14" s="59" t="s">
        <v>91</v>
      </c>
      <c r="CH14" s="59" t="s">
        <v>91</v>
      </c>
      <c r="CI14" s="59" t="s">
        <v>91</v>
      </c>
      <c r="CJ14" s="59" t="s">
        <v>91</v>
      </c>
      <c r="CK14" s="59" t="s">
        <v>91</v>
      </c>
      <c r="CL14" s="129" t="s">
        <v>90</v>
      </c>
      <c r="CM14" s="132" t="s">
        <v>90</v>
      </c>
      <c r="CN14" s="61" t="s">
        <v>92</v>
      </c>
      <c r="CO14" s="59" t="s">
        <v>92</v>
      </c>
      <c r="CP14" s="62" t="s">
        <v>90</v>
      </c>
    </row>
    <row r="15" spans="1:141" s="44" customFormat="1" ht="14.45" customHeight="1">
      <c r="A15" s="164"/>
      <c r="B15" s="77"/>
      <c r="C15" s="77"/>
      <c r="D15" s="70"/>
      <c r="E15" s="70"/>
      <c r="F15" s="78">
        <f t="shared" ref="F15:F16" si="94">G15+N15+U15+AC15</f>
        <v>0</v>
      </c>
      <c r="G15" s="78">
        <f t="shared" ref="G15:G16" si="95">H15+I15+J15+K15+L15+M15</f>
        <v>0</v>
      </c>
      <c r="H15" s="79"/>
      <c r="I15" s="79"/>
      <c r="J15" s="79"/>
      <c r="K15" s="79"/>
      <c r="L15" s="79"/>
      <c r="M15" s="79"/>
      <c r="N15" s="78">
        <f t="shared" ref="N15:N16" si="96">O15+P15+Q15+R15+S15+T15</f>
        <v>0</v>
      </c>
      <c r="O15" s="79"/>
      <c r="P15" s="79"/>
      <c r="Q15" s="79"/>
      <c r="R15" s="79"/>
      <c r="S15" s="79"/>
      <c r="T15" s="79"/>
      <c r="U15" s="78"/>
      <c r="V15" s="79"/>
      <c r="W15" s="79"/>
      <c r="X15" s="79"/>
      <c r="Y15" s="79"/>
      <c r="Z15" s="79"/>
      <c r="AA15" s="79"/>
      <c r="AB15" s="79"/>
      <c r="AC15" s="78"/>
      <c r="AD15" s="79"/>
      <c r="AE15" s="79"/>
      <c r="AF15" s="79"/>
      <c r="AG15" s="79"/>
      <c r="AH15" s="79"/>
      <c r="AI15" s="79"/>
      <c r="AJ15" s="78">
        <f t="shared" ref="AJ15:AJ16" si="97">AK15+AR15+AY15+BG15</f>
        <v>0</v>
      </c>
      <c r="AK15" s="78">
        <f t="shared" ref="AK15:AK16" si="98">AL15+AM15+AN15+AO15+AP15+AQ15</f>
        <v>0</v>
      </c>
      <c r="AL15" s="79"/>
      <c r="AM15" s="79"/>
      <c r="AN15" s="79"/>
      <c r="AO15" s="79"/>
      <c r="AP15" s="79"/>
      <c r="AQ15" s="79"/>
      <c r="AR15" s="78">
        <f t="shared" ref="AR15:AR16" si="99">AS15+AT15+AU15+AV15+AW15+AX15</f>
        <v>0</v>
      </c>
      <c r="AS15" s="79"/>
      <c r="AT15" s="79"/>
      <c r="AU15" s="79"/>
      <c r="AV15" s="79"/>
      <c r="AW15" s="79"/>
      <c r="AX15" s="79"/>
      <c r="AY15" s="78">
        <f t="shared" ref="AY15:AY16" si="100">AZ15+BA15+BB15+BC15+BD15+BE15+BF15</f>
        <v>0</v>
      </c>
      <c r="AZ15" s="79"/>
      <c r="BA15" s="79"/>
      <c r="BB15" s="79"/>
      <c r="BC15" s="79"/>
      <c r="BD15" s="79"/>
      <c r="BE15" s="79"/>
      <c r="BF15" s="79"/>
      <c r="BG15" s="78">
        <f t="shared" ref="BG15:BG16" si="101">BH15+BI15+BJ15+BK15+BL15</f>
        <v>0</v>
      </c>
      <c r="BH15" s="79"/>
      <c r="BI15" s="79"/>
      <c r="BJ15" s="79"/>
      <c r="BK15" s="79"/>
      <c r="BL15" s="79"/>
      <c r="BM15" s="79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125" t="str">
        <f t="shared" ref="BZ15:BZ36" si="102">IF(BM15=SUM(BN15:BY15),"○","×")</f>
        <v>○</v>
      </c>
      <c r="CA15" s="80">
        <f t="shared" ref="CA15:CA25" si="103">IF((CC15+CE15)&gt;0,1,0)</f>
        <v>0</v>
      </c>
      <c r="CB15" s="81">
        <f t="shared" ref="CB15:CB25" si="104">CC15+CE15</f>
        <v>0</v>
      </c>
      <c r="CC15" s="70"/>
      <c r="CD15" s="70"/>
      <c r="CE15" s="70"/>
      <c r="CF15" s="82"/>
      <c r="CG15" s="82"/>
      <c r="CH15" s="83"/>
      <c r="CI15" s="83"/>
      <c r="CJ15" s="83"/>
      <c r="CK15" s="83"/>
      <c r="CL15" s="130" t="str">
        <f t="shared" ref="CL15:CL36" si="105">IF(CG15=SUM(CH15:CK15),"○","×")</f>
        <v>○</v>
      </c>
      <c r="CM15" s="107">
        <f>IF(CA15&gt;0,CG15/CB15*1000,0)</f>
        <v>0</v>
      </c>
      <c r="CN15" s="71"/>
      <c r="CO15" s="70"/>
      <c r="CP15" s="40">
        <f t="shared" ref="CP15:CP36" si="106">BM15+CG15</f>
        <v>0</v>
      </c>
    </row>
    <row r="16" spans="1:141" s="44" customFormat="1" ht="14.45" customHeight="1">
      <c r="A16" s="164"/>
      <c r="B16" s="77"/>
      <c r="C16" s="77"/>
      <c r="D16" s="70"/>
      <c r="E16" s="70"/>
      <c r="F16" s="78">
        <f t="shared" si="94"/>
        <v>0</v>
      </c>
      <c r="G16" s="78">
        <f t="shared" si="95"/>
        <v>0</v>
      </c>
      <c r="H16" s="79"/>
      <c r="I16" s="79"/>
      <c r="J16" s="79"/>
      <c r="K16" s="79"/>
      <c r="L16" s="79"/>
      <c r="M16" s="79"/>
      <c r="N16" s="78">
        <f t="shared" si="96"/>
        <v>0</v>
      </c>
      <c r="O16" s="79"/>
      <c r="P16" s="79"/>
      <c r="Q16" s="79"/>
      <c r="R16" s="79"/>
      <c r="S16" s="79"/>
      <c r="T16" s="79"/>
      <c r="U16" s="78"/>
      <c r="V16" s="79"/>
      <c r="W16" s="79"/>
      <c r="X16" s="79"/>
      <c r="Y16" s="79"/>
      <c r="Z16" s="79"/>
      <c r="AA16" s="79"/>
      <c r="AB16" s="79"/>
      <c r="AC16" s="78"/>
      <c r="AD16" s="79"/>
      <c r="AE16" s="79"/>
      <c r="AF16" s="79"/>
      <c r="AG16" s="79"/>
      <c r="AH16" s="79"/>
      <c r="AI16" s="79"/>
      <c r="AJ16" s="78">
        <f t="shared" si="97"/>
        <v>0</v>
      </c>
      <c r="AK16" s="78">
        <f t="shared" si="98"/>
        <v>0</v>
      </c>
      <c r="AL16" s="79"/>
      <c r="AM16" s="79"/>
      <c r="AN16" s="79"/>
      <c r="AO16" s="79"/>
      <c r="AP16" s="79"/>
      <c r="AQ16" s="79"/>
      <c r="AR16" s="78">
        <f t="shared" si="99"/>
        <v>0</v>
      </c>
      <c r="AS16" s="79"/>
      <c r="AT16" s="79"/>
      <c r="AU16" s="79"/>
      <c r="AV16" s="79"/>
      <c r="AW16" s="79"/>
      <c r="AX16" s="79"/>
      <c r="AY16" s="78">
        <f t="shared" si="100"/>
        <v>0</v>
      </c>
      <c r="AZ16" s="79"/>
      <c r="BA16" s="79"/>
      <c r="BB16" s="79"/>
      <c r="BC16" s="79"/>
      <c r="BD16" s="79"/>
      <c r="BE16" s="79"/>
      <c r="BF16" s="79"/>
      <c r="BG16" s="78">
        <f t="shared" si="101"/>
        <v>0</v>
      </c>
      <c r="BH16" s="79"/>
      <c r="BI16" s="79"/>
      <c r="BJ16" s="79"/>
      <c r="BK16" s="79"/>
      <c r="BL16" s="79"/>
      <c r="BM16" s="79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125" t="str">
        <f t="shared" si="102"/>
        <v>○</v>
      </c>
      <c r="CA16" s="80">
        <f t="shared" si="103"/>
        <v>0</v>
      </c>
      <c r="CB16" s="81">
        <f t="shared" si="104"/>
        <v>0</v>
      </c>
      <c r="CC16" s="70"/>
      <c r="CD16" s="70"/>
      <c r="CE16" s="70"/>
      <c r="CF16" s="82"/>
      <c r="CG16" s="82"/>
      <c r="CH16" s="83"/>
      <c r="CI16" s="83"/>
      <c r="CJ16" s="83"/>
      <c r="CK16" s="83"/>
      <c r="CL16" s="130" t="str">
        <f t="shared" si="105"/>
        <v>○</v>
      </c>
      <c r="CM16" s="107">
        <f t="shared" ref="CM16:CM35" si="107">IF(CA16&gt;0,CG16/CB16*1000,0)</f>
        <v>0</v>
      </c>
      <c r="CN16" s="71"/>
      <c r="CO16" s="70"/>
      <c r="CP16" s="40">
        <f t="shared" si="106"/>
        <v>0</v>
      </c>
    </row>
    <row r="17" spans="1:94" s="44" customFormat="1" ht="14.45" customHeight="1">
      <c r="A17" s="164"/>
      <c r="B17" s="63"/>
      <c r="C17" s="63"/>
      <c r="D17" s="29"/>
      <c r="E17" s="29"/>
      <c r="F17" s="78">
        <f t="shared" ref="F17:F25" si="108">G17+N17+U17+AC17</f>
        <v>0</v>
      </c>
      <c r="G17" s="78">
        <f t="shared" ref="G17:G25" si="109">H17+I17+J17+K17+L17+M17</f>
        <v>0</v>
      </c>
      <c r="H17" s="79"/>
      <c r="I17" s="79"/>
      <c r="J17" s="79"/>
      <c r="K17" s="79"/>
      <c r="L17" s="79"/>
      <c r="M17" s="79"/>
      <c r="N17" s="78">
        <f t="shared" ref="N17:N25" si="110">O17+P17+Q17+R17+S17+T17</f>
        <v>0</v>
      </c>
      <c r="O17" s="79"/>
      <c r="P17" s="79"/>
      <c r="Q17" s="79"/>
      <c r="R17" s="79"/>
      <c r="S17" s="79"/>
      <c r="T17" s="79"/>
      <c r="U17" s="78"/>
      <c r="V17" s="79"/>
      <c r="W17" s="79"/>
      <c r="X17" s="79"/>
      <c r="Y17" s="79"/>
      <c r="Z17" s="79"/>
      <c r="AA17" s="79"/>
      <c r="AB17" s="79"/>
      <c r="AC17" s="78"/>
      <c r="AD17" s="79"/>
      <c r="AE17" s="79"/>
      <c r="AF17" s="79"/>
      <c r="AG17" s="79"/>
      <c r="AH17" s="79"/>
      <c r="AI17" s="79"/>
      <c r="AJ17" s="78">
        <f t="shared" ref="AJ17:AJ25" si="111">AK17+AR17+AY17+BG17</f>
        <v>0</v>
      </c>
      <c r="AK17" s="78">
        <f t="shared" ref="AK17:AK25" si="112">AL17+AM17+AN17+AO17+AP17+AQ17</f>
        <v>0</v>
      </c>
      <c r="AL17" s="79"/>
      <c r="AM17" s="79"/>
      <c r="AN17" s="79"/>
      <c r="AO17" s="79"/>
      <c r="AP17" s="79"/>
      <c r="AQ17" s="79"/>
      <c r="AR17" s="78">
        <f t="shared" ref="AR17:AR25" si="113">AS17+AT17+AU17+AV17+AW17+AX17</f>
        <v>0</v>
      </c>
      <c r="AS17" s="79"/>
      <c r="AT17" s="79"/>
      <c r="AU17" s="79"/>
      <c r="AV17" s="79"/>
      <c r="AW17" s="79"/>
      <c r="AX17" s="79"/>
      <c r="AY17" s="78">
        <f t="shared" ref="AY17:AY25" si="114">AZ17+BA17+BB17+BC17+BD17+BE17+BF17</f>
        <v>0</v>
      </c>
      <c r="AZ17" s="79"/>
      <c r="BA17" s="79"/>
      <c r="BB17" s="79"/>
      <c r="BC17" s="79"/>
      <c r="BD17" s="79"/>
      <c r="BE17" s="79"/>
      <c r="BF17" s="79"/>
      <c r="BG17" s="78">
        <f t="shared" ref="BG17:BG25" si="115">BH17+BI17+BJ17+BK17+BL17</f>
        <v>0</v>
      </c>
      <c r="BH17" s="79"/>
      <c r="BI17" s="79"/>
      <c r="BJ17" s="79"/>
      <c r="BK17" s="79"/>
      <c r="BL17" s="79"/>
      <c r="BM17" s="79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125" t="str">
        <f t="shared" si="102"/>
        <v>○</v>
      </c>
      <c r="CA17" s="80">
        <f t="shared" si="103"/>
        <v>0</v>
      </c>
      <c r="CB17" s="81">
        <f t="shared" si="104"/>
        <v>0</v>
      </c>
      <c r="CC17" s="70"/>
      <c r="CD17" s="70"/>
      <c r="CE17" s="70"/>
      <c r="CF17" s="82"/>
      <c r="CG17" s="82"/>
      <c r="CH17" s="83"/>
      <c r="CI17" s="83"/>
      <c r="CJ17" s="83"/>
      <c r="CK17" s="83"/>
      <c r="CL17" s="130" t="str">
        <f t="shared" si="105"/>
        <v>○</v>
      </c>
      <c r="CM17" s="107">
        <f t="shared" si="107"/>
        <v>0</v>
      </c>
      <c r="CN17" s="71"/>
      <c r="CO17" s="70"/>
      <c r="CP17" s="40">
        <f t="shared" si="106"/>
        <v>0</v>
      </c>
    </row>
    <row r="18" spans="1:94" s="44" customFormat="1" ht="14.45" customHeight="1">
      <c r="A18" s="164"/>
      <c r="B18" s="63"/>
      <c r="C18" s="63"/>
      <c r="D18" s="29"/>
      <c r="E18" s="29"/>
      <c r="F18" s="78">
        <f t="shared" si="108"/>
        <v>0</v>
      </c>
      <c r="G18" s="78">
        <f t="shared" si="109"/>
        <v>0</v>
      </c>
      <c r="H18" s="79"/>
      <c r="I18" s="79"/>
      <c r="J18" s="79"/>
      <c r="K18" s="79"/>
      <c r="L18" s="79"/>
      <c r="M18" s="79"/>
      <c r="N18" s="78">
        <f t="shared" si="110"/>
        <v>0</v>
      </c>
      <c r="O18" s="79"/>
      <c r="P18" s="79"/>
      <c r="Q18" s="79"/>
      <c r="R18" s="79"/>
      <c r="S18" s="79"/>
      <c r="T18" s="79"/>
      <c r="U18" s="78">
        <f t="shared" ref="U18:U25" si="116">V18+W18+X18+Y18+Z18+AA18+AB18</f>
        <v>0</v>
      </c>
      <c r="V18" s="79"/>
      <c r="W18" s="79"/>
      <c r="X18" s="79"/>
      <c r="Y18" s="79"/>
      <c r="Z18" s="79"/>
      <c r="AA18" s="79"/>
      <c r="AB18" s="79"/>
      <c r="AC18" s="78">
        <f t="shared" ref="AC18:AC25" si="117">AD18+AE18+AF18+AG18+AH18</f>
        <v>0</v>
      </c>
      <c r="AD18" s="79"/>
      <c r="AE18" s="79"/>
      <c r="AF18" s="79"/>
      <c r="AG18" s="79"/>
      <c r="AH18" s="79"/>
      <c r="AI18" s="79"/>
      <c r="AJ18" s="78">
        <f t="shared" si="111"/>
        <v>0</v>
      </c>
      <c r="AK18" s="78">
        <f t="shared" si="112"/>
        <v>0</v>
      </c>
      <c r="AL18" s="79"/>
      <c r="AM18" s="79"/>
      <c r="AN18" s="79"/>
      <c r="AO18" s="79"/>
      <c r="AP18" s="79"/>
      <c r="AQ18" s="79"/>
      <c r="AR18" s="78">
        <f t="shared" si="113"/>
        <v>0</v>
      </c>
      <c r="AS18" s="79"/>
      <c r="AT18" s="79"/>
      <c r="AU18" s="79"/>
      <c r="AV18" s="79"/>
      <c r="AW18" s="79"/>
      <c r="AX18" s="79"/>
      <c r="AY18" s="78">
        <f t="shared" si="114"/>
        <v>0</v>
      </c>
      <c r="AZ18" s="79"/>
      <c r="BA18" s="79"/>
      <c r="BB18" s="79"/>
      <c r="BC18" s="79"/>
      <c r="BD18" s="79"/>
      <c r="BE18" s="79"/>
      <c r="BF18" s="79"/>
      <c r="BG18" s="78">
        <f t="shared" si="115"/>
        <v>0</v>
      </c>
      <c r="BH18" s="79"/>
      <c r="BI18" s="79"/>
      <c r="BJ18" s="79"/>
      <c r="BK18" s="79"/>
      <c r="BL18" s="79"/>
      <c r="BM18" s="79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7"/>
      <c r="BZ18" s="125" t="str">
        <f t="shared" si="102"/>
        <v>○</v>
      </c>
      <c r="CA18" s="80">
        <f t="shared" si="103"/>
        <v>0</v>
      </c>
      <c r="CB18" s="81">
        <f t="shared" si="104"/>
        <v>0</v>
      </c>
      <c r="CC18" s="70"/>
      <c r="CD18" s="70"/>
      <c r="CE18" s="70"/>
      <c r="CF18" s="82"/>
      <c r="CG18" s="82"/>
      <c r="CH18" s="83"/>
      <c r="CI18" s="83"/>
      <c r="CJ18" s="83"/>
      <c r="CK18" s="83"/>
      <c r="CL18" s="130" t="str">
        <f t="shared" si="105"/>
        <v>○</v>
      </c>
      <c r="CM18" s="107">
        <f t="shared" si="107"/>
        <v>0</v>
      </c>
      <c r="CN18" s="71"/>
      <c r="CO18" s="70"/>
      <c r="CP18" s="40">
        <f t="shared" si="106"/>
        <v>0</v>
      </c>
    </row>
    <row r="19" spans="1:94" s="44" customFormat="1" ht="14.45" customHeight="1">
      <c r="A19" s="164"/>
      <c r="B19" s="63"/>
      <c r="C19" s="63"/>
      <c r="D19" s="29"/>
      <c r="E19" s="29"/>
      <c r="F19" s="78">
        <f t="shared" si="108"/>
        <v>0</v>
      </c>
      <c r="G19" s="78">
        <f t="shared" si="109"/>
        <v>0</v>
      </c>
      <c r="H19" s="79"/>
      <c r="I19" s="79"/>
      <c r="J19" s="79"/>
      <c r="K19" s="79"/>
      <c r="L19" s="79"/>
      <c r="M19" s="79"/>
      <c r="N19" s="78">
        <f t="shared" si="110"/>
        <v>0</v>
      </c>
      <c r="O19" s="79"/>
      <c r="P19" s="79"/>
      <c r="Q19" s="79"/>
      <c r="R19" s="79"/>
      <c r="S19" s="79"/>
      <c r="T19" s="79"/>
      <c r="U19" s="78">
        <f t="shared" si="116"/>
        <v>0</v>
      </c>
      <c r="V19" s="79"/>
      <c r="W19" s="79"/>
      <c r="X19" s="79"/>
      <c r="Y19" s="79"/>
      <c r="Z19" s="79"/>
      <c r="AA19" s="79"/>
      <c r="AB19" s="79"/>
      <c r="AC19" s="78">
        <f t="shared" si="117"/>
        <v>0</v>
      </c>
      <c r="AD19" s="79"/>
      <c r="AE19" s="79"/>
      <c r="AF19" s="79"/>
      <c r="AG19" s="79"/>
      <c r="AH19" s="79"/>
      <c r="AI19" s="79"/>
      <c r="AJ19" s="78">
        <f t="shared" si="111"/>
        <v>0</v>
      </c>
      <c r="AK19" s="78">
        <f t="shared" si="112"/>
        <v>0</v>
      </c>
      <c r="AL19" s="79"/>
      <c r="AM19" s="79"/>
      <c r="AN19" s="79"/>
      <c r="AO19" s="79"/>
      <c r="AP19" s="79"/>
      <c r="AQ19" s="79"/>
      <c r="AR19" s="78">
        <f t="shared" si="113"/>
        <v>0</v>
      </c>
      <c r="AS19" s="79"/>
      <c r="AT19" s="79"/>
      <c r="AU19" s="79"/>
      <c r="AV19" s="79"/>
      <c r="AW19" s="79"/>
      <c r="AX19" s="79"/>
      <c r="AY19" s="78">
        <f t="shared" si="114"/>
        <v>0</v>
      </c>
      <c r="AZ19" s="79"/>
      <c r="BA19" s="79"/>
      <c r="BB19" s="79"/>
      <c r="BC19" s="79"/>
      <c r="BD19" s="79"/>
      <c r="BE19" s="79"/>
      <c r="BF19" s="79"/>
      <c r="BG19" s="78">
        <f t="shared" si="115"/>
        <v>0</v>
      </c>
      <c r="BH19" s="79"/>
      <c r="BI19" s="79"/>
      <c r="BJ19" s="79"/>
      <c r="BK19" s="79"/>
      <c r="BL19" s="79"/>
      <c r="BM19" s="79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125" t="str">
        <f t="shared" si="102"/>
        <v>○</v>
      </c>
      <c r="CA19" s="80">
        <f t="shared" si="103"/>
        <v>0</v>
      </c>
      <c r="CB19" s="81">
        <f t="shared" si="104"/>
        <v>0</v>
      </c>
      <c r="CC19" s="70"/>
      <c r="CD19" s="70"/>
      <c r="CE19" s="70"/>
      <c r="CF19" s="82"/>
      <c r="CG19" s="82"/>
      <c r="CH19" s="83"/>
      <c r="CI19" s="83"/>
      <c r="CJ19" s="83"/>
      <c r="CK19" s="83"/>
      <c r="CL19" s="130" t="str">
        <f t="shared" si="105"/>
        <v>○</v>
      </c>
      <c r="CM19" s="107">
        <f t="shared" si="107"/>
        <v>0</v>
      </c>
      <c r="CN19" s="71"/>
      <c r="CO19" s="70"/>
      <c r="CP19" s="40">
        <f t="shared" si="106"/>
        <v>0</v>
      </c>
    </row>
    <row r="20" spans="1:94" s="44" customFormat="1" ht="14.45" customHeight="1">
      <c r="A20" s="164"/>
      <c r="B20" s="63"/>
      <c r="C20" s="63"/>
      <c r="D20" s="29"/>
      <c r="E20" s="29"/>
      <c r="F20" s="78">
        <f t="shared" si="108"/>
        <v>0</v>
      </c>
      <c r="G20" s="78">
        <f t="shared" si="109"/>
        <v>0</v>
      </c>
      <c r="H20" s="79"/>
      <c r="I20" s="79"/>
      <c r="J20" s="79"/>
      <c r="K20" s="79"/>
      <c r="L20" s="79"/>
      <c r="M20" s="79"/>
      <c r="N20" s="78">
        <f t="shared" si="110"/>
        <v>0</v>
      </c>
      <c r="O20" s="79"/>
      <c r="P20" s="79"/>
      <c r="Q20" s="79"/>
      <c r="R20" s="79"/>
      <c r="S20" s="79"/>
      <c r="T20" s="79"/>
      <c r="U20" s="78">
        <f t="shared" si="116"/>
        <v>0</v>
      </c>
      <c r="V20" s="79"/>
      <c r="W20" s="79"/>
      <c r="X20" s="79"/>
      <c r="Y20" s="79"/>
      <c r="Z20" s="79"/>
      <c r="AA20" s="79"/>
      <c r="AB20" s="79"/>
      <c r="AC20" s="78">
        <f t="shared" si="117"/>
        <v>0</v>
      </c>
      <c r="AD20" s="79"/>
      <c r="AE20" s="79"/>
      <c r="AF20" s="79"/>
      <c r="AG20" s="79"/>
      <c r="AH20" s="79"/>
      <c r="AI20" s="79"/>
      <c r="AJ20" s="78">
        <f t="shared" si="111"/>
        <v>0</v>
      </c>
      <c r="AK20" s="78">
        <f t="shared" si="112"/>
        <v>0</v>
      </c>
      <c r="AL20" s="79"/>
      <c r="AM20" s="79"/>
      <c r="AN20" s="79"/>
      <c r="AO20" s="79"/>
      <c r="AP20" s="79"/>
      <c r="AQ20" s="79"/>
      <c r="AR20" s="78">
        <f t="shared" si="113"/>
        <v>0</v>
      </c>
      <c r="AS20" s="79"/>
      <c r="AT20" s="79"/>
      <c r="AU20" s="79"/>
      <c r="AV20" s="79"/>
      <c r="AW20" s="79"/>
      <c r="AX20" s="79"/>
      <c r="AY20" s="78">
        <f t="shared" si="114"/>
        <v>0</v>
      </c>
      <c r="AZ20" s="79"/>
      <c r="BA20" s="79"/>
      <c r="BB20" s="79"/>
      <c r="BC20" s="79"/>
      <c r="BD20" s="79"/>
      <c r="BE20" s="79"/>
      <c r="BF20" s="79"/>
      <c r="BG20" s="78">
        <f t="shared" si="115"/>
        <v>0</v>
      </c>
      <c r="BH20" s="79"/>
      <c r="BI20" s="79"/>
      <c r="BJ20" s="79"/>
      <c r="BK20" s="79"/>
      <c r="BL20" s="79"/>
      <c r="BM20" s="79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125" t="str">
        <f t="shared" si="102"/>
        <v>○</v>
      </c>
      <c r="CA20" s="80">
        <f t="shared" si="103"/>
        <v>0</v>
      </c>
      <c r="CB20" s="81">
        <f t="shared" si="104"/>
        <v>0</v>
      </c>
      <c r="CC20" s="70"/>
      <c r="CD20" s="70"/>
      <c r="CE20" s="70"/>
      <c r="CF20" s="82"/>
      <c r="CG20" s="82"/>
      <c r="CH20" s="83"/>
      <c r="CI20" s="83"/>
      <c r="CJ20" s="83"/>
      <c r="CK20" s="83"/>
      <c r="CL20" s="130" t="str">
        <f t="shared" si="105"/>
        <v>○</v>
      </c>
      <c r="CM20" s="107">
        <f t="shared" si="107"/>
        <v>0</v>
      </c>
      <c r="CN20" s="71"/>
      <c r="CO20" s="70"/>
      <c r="CP20" s="40">
        <f t="shared" si="106"/>
        <v>0</v>
      </c>
    </row>
    <row r="21" spans="1:94" s="44" customFormat="1" ht="14.45" customHeight="1">
      <c r="A21" s="164"/>
      <c r="B21" s="63"/>
      <c r="C21" s="63"/>
      <c r="D21" s="29"/>
      <c r="E21" s="29"/>
      <c r="F21" s="78">
        <f t="shared" si="108"/>
        <v>0</v>
      </c>
      <c r="G21" s="78">
        <f t="shared" si="109"/>
        <v>0</v>
      </c>
      <c r="H21" s="79"/>
      <c r="I21" s="79"/>
      <c r="J21" s="79"/>
      <c r="K21" s="79"/>
      <c r="L21" s="79"/>
      <c r="M21" s="79"/>
      <c r="N21" s="78">
        <f t="shared" si="110"/>
        <v>0</v>
      </c>
      <c r="O21" s="79"/>
      <c r="P21" s="79"/>
      <c r="Q21" s="79"/>
      <c r="R21" s="79"/>
      <c r="S21" s="79"/>
      <c r="T21" s="79"/>
      <c r="U21" s="78">
        <f t="shared" si="116"/>
        <v>0</v>
      </c>
      <c r="V21" s="79"/>
      <c r="W21" s="79"/>
      <c r="X21" s="79"/>
      <c r="Y21" s="79"/>
      <c r="Z21" s="79"/>
      <c r="AA21" s="79"/>
      <c r="AB21" s="79"/>
      <c r="AC21" s="78">
        <f t="shared" si="117"/>
        <v>0</v>
      </c>
      <c r="AD21" s="79"/>
      <c r="AE21" s="79"/>
      <c r="AF21" s="79"/>
      <c r="AG21" s="79"/>
      <c r="AH21" s="79"/>
      <c r="AI21" s="79"/>
      <c r="AJ21" s="78">
        <f t="shared" si="111"/>
        <v>0</v>
      </c>
      <c r="AK21" s="78">
        <f t="shared" si="112"/>
        <v>0</v>
      </c>
      <c r="AL21" s="79"/>
      <c r="AM21" s="79"/>
      <c r="AN21" s="79"/>
      <c r="AO21" s="79"/>
      <c r="AP21" s="79"/>
      <c r="AQ21" s="79"/>
      <c r="AR21" s="78">
        <f t="shared" si="113"/>
        <v>0</v>
      </c>
      <c r="AS21" s="79"/>
      <c r="AT21" s="79"/>
      <c r="AU21" s="79"/>
      <c r="AV21" s="79"/>
      <c r="AW21" s="79"/>
      <c r="AX21" s="79"/>
      <c r="AY21" s="78">
        <f t="shared" si="114"/>
        <v>0</v>
      </c>
      <c r="AZ21" s="79"/>
      <c r="BA21" s="79"/>
      <c r="BB21" s="79"/>
      <c r="BC21" s="79"/>
      <c r="BD21" s="79"/>
      <c r="BE21" s="79"/>
      <c r="BF21" s="79"/>
      <c r="BG21" s="78">
        <f t="shared" si="115"/>
        <v>0</v>
      </c>
      <c r="BH21" s="79"/>
      <c r="BI21" s="87"/>
      <c r="BJ21" s="79"/>
      <c r="BK21" s="79"/>
      <c r="BL21" s="79"/>
      <c r="BM21" s="79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7"/>
      <c r="BZ21" s="125" t="str">
        <f t="shared" si="102"/>
        <v>○</v>
      </c>
      <c r="CA21" s="80">
        <f t="shared" si="103"/>
        <v>0</v>
      </c>
      <c r="CB21" s="81">
        <f t="shared" si="104"/>
        <v>0</v>
      </c>
      <c r="CC21" s="70"/>
      <c r="CD21" s="70"/>
      <c r="CE21" s="70"/>
      <c r="CF21" s="82"/>
      <c r="CG21" s="82"/>
      <c r="CH21" s="83"/>
      <c r="CI21" s="83"/>
      <c r="CJ21" s="83"/>
      <c r="CK21" s="83"/>
      <c r="CL21" s="130" t="str">
        <f t="shared" si="105"/>
        <v>○</v>
      </c>
      <c r="CM21" s="107">
        <f t="shared" si="107"/>
        <v>0</v>
      </c>
      <c r="CN21" s="71"/>
      <c r="CO21" s="70"/>
      <c r="CP21" s="40">
        <f t="shared" si="106"/>
        <v>0</v>
      </c>
    </row>
    <row r="22" spans="1:94" s="44" customFormat="1" ht="14.45" customHeight="1">
      <c r="A22" s="164"/>
      <c r="B22" s="63"/>
      <c r="C22" s="63"/>
      <c r="D22" s="29"/>
      <c r="E22" s="29"/>
      <c r="F22" s="78">
        <f t="shared" si="108"/>
        <v>0</v>
      </c>
      <c r="G22" s="78">
        <f t="shared" si="109"/>
        <v>0</v>
      </c>
      <c r="H22" s="79"/>
      <c r="I22" s="79"/>
      <c r="J22" s="79"/>
      <c r="K22" s="79"/>
      <c r="L22" s="79"/>
      <c r="M22" s="79"/>
      <c r="N22" s="78">
        <f t="shared" si="110"/>
        <v>0</v>
      </c>
      <c r="O22" s="79"/>
      <c r="P22" s="79"/>
      <c r="Q22" s="79"/>
      <c r="R22" s="79"/>
      <c r="S22" s="79"/>
      <c r="T22" s="79"/>
      <c r="U22" s="78">
        <f t="shared" si="116"/>
        <v>0</v>
      </c>
      <c r="V22" s="79"/>
      <c r="W22" s="79"/>
      <c r="X22" s="79"/>
      <c r="Y22" s="79"/>
      <c r="Z22" s="79"/>
      <c r="AA22" s="79"/>
      <c r="AB22" s="79"/>
      <c r="AC22" s="78">
        <f t="shared" si="117"/>
        <v>0</v>
      </c>
      <c r="AD22" s="79"/>
      <c r="AE22" s="79"/>
      <c r="AF22" s="79"/>
      <c r="AG22" s="79"/>
      <c r="AH22" s="79"/>
      <c r="AI22" s="79"/>
      <c r="AJ22" s="78">
        <f t="shared" si="111"/>
        <v>0</v>
      </c>
      <c r="AK22" s="78">
        <f t="shared" si="112"/>
        <v>0</v>
      </c>
      <c r="AL22" s="79"/>
      <c r="AM22" s="79"/>
      <c r="AN22" s="79"/>
      <c r="AO22" s="79"/>
      <c r="AP22" s="79"/>
      <c r="AQ22" s="79"/>
      <c r="AR22" s="78">
        <f t="shared" si="113"/>
        <v>0</v>
      </c>
      <c r="AS22" s="79"/>
      <c r="AT22" s="79"/>
      <c r="AU22" s="79"/>
      <c r="AV22" s="79"/>
      <c r="AW22" s="79"/>
      <c r="AX22" s="79"/>
      <c r="AY22" s="78">
        <f t="shared" si="114"/>
        <v>0</v>
      </c>
      <c r="AZ22" s="79"/>
      <c r="BA22" s="79"/>
      <c r="BB22" s="79"/>
      <c r="BC22" s="79"/>
      <c r="BD22" s="79"/>
      <c r="BE22" s="79"/>
      <c r="BF22" s="79"/>
      <c r="BG22" s="78">
        <f t="shared" si="115"/>
        <v>0</v>
      </c>
      <c r="BH22" s="79"/>
      <c r="BI22" s="79"/>
      <c r="BJ22" s="79"/>
      <c r="BK22" s="79"/>
      <c r="BL22" s="79"/>
      <c r="BM22" s="79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125" t="str">
        <f t="shared" si="102"/>
        <v>○</v>
      </c>
      <c r="CA22" s="80">
        <f t="shared" si="103"/>
        <v>0</v>
      </c>
      <c r="CB22" s="81">
        <f t="shared" si="104"/>
        <v>0</v>
      </c>
      <c r="CC22" s="70"/>
      <c r="CD22" s="70"/>
      <c r="CE22" s="70"/>
      <c r="CF22" s="82"/>
      <c r="CG22" s="82"/>
      <c r="CH22" s="83"/>
      <c r="CI22" s="83"/>
      <c r="CJ22" s="83"/>
      <c r="CK22" s="83"/>
      <c r="CL22" s="130" t="str">
        <f t="shared" si="105"/>
        <v>○</v>
      </c>
      <c r="CM22" s="107">
        <f t="shared" si="107"/>
        <v>0</v>
      </c>
      <c r="CN22" s="71"/>
      <c r="CO22" s="70"/>
      <c r="CP22" s="40">
        <f t="shared" si="106"/>
        <v>0</v>
      </c>
    </row>
    <row r="23" spans="1:94" s="44" customFormat="1" ht="14.45" customHeight="1">
      <c r="A23" s="164"/>
      <c r="B23" s="63"/>
      <c r="C23" s="63"/>
      <c r="D23" s="29"/>
      <c r="E23" s="29"/>
      <c r="F23" s="78">
        <f t="shared" si="108"/>
        <v>0</v>
      </c>
      <c r="G23" s="78">
        <f t="shared" si="109"/>
        <v>0</v>
      </c>
      <c r="H23" s="79"/>
      <c r="I23" s="79"/>
      <c r="J23" s="79"/>
      <c r="K23" s="79"/>
      <c r="L23" s="79"/>
      <c r="M23" s="79"/>
      <c r="N23" s="78">
        <f t="shared" si="110"/>
        <v>0</v>
      </c>
      <c r="O23" s="79"/>
      <c r="P23" s="79"/>
      <c r="Q23" s="79"/>
      <c r="R23" s="79"/>
      <c r="S23" s="79"/>
      <c r="T23" s="79"/>
      <c r="U23" s="78">
        <f t="shared" si="116"/>
        <v>0</v>
      </c>
      <c r="V23" s="79"/>
      <c r="W23" s="79"/>
      <c r="X23" s="79"/>
      <c r="Y23" s="79"/>
      <c r="Z23" s="79"/>
      <c r="AA23" s="79"/>
      <c r="AB23" s="79"/>
      <c r="AC23" s="78">
        <f t="shared" si="117"/>
        <v>0</v>
      </c>
      <c r="AD23" s="79"/>
      <c r="AE23" s="79"/>
      <c r="AF23" s="79"/>
      <c r="AG23" s="79"/>
      <c r="AH23" s="79"/>
      <c r="AI23" s="79"/>
      <c r="AJ23" s="78">
        <f t="shared" si="111"/>
        <v>0</v>
      </c>
      <c r="AK23" s="78">
        <f t="shared" si="112"/>
        <v>0</v>
      </c>
      <c r="AL23" s="79"/>
      <c r="AM23" s="79"/>
      <c r="AN23" s="79"/>
      <c r="AO23" s="79"/>
      <c r="AP23" s="79"/>
      <c r="AQ23" s="79"/>
      <c r="AR23" s="78">
        <f t="shared" si="113"/>
        <v>0</v>
      </c>
      <c r="AS23" s="79"/>
      <c r="AT23" s="79"/>
      <c r="AU23" s="79"/>
      <c r="AV23" s="79"/>
      <c r="AW23" s="79"/>
      <c r="AX23" s="79"/>
      <c r="AY23" s="78">
        <f t="shared" si="114"/>
        <v>0</v>
      </c>
      <c r="AZ23" s="79"/>
      <c r="BA23" s="79"/>
      <c r="BB23" s="79"/>
      <c r="BC23" s="79"/>
      <c r="BD23" s="79"/>
      <c r="BE23" s="79"/>
      <c r="BF23" s="79"/>
      <c r="BG23" s="78">
        <f t="shared" si="115"/>
        <v>0</v>
      </c>
      <c r="BH23" s="79"/>
      <c r="BI23" s="79"/>
      <c r="BJ23" s="79"/>
      <c r="BK23" s="79"/>
      <c r="BL23" s="79"/>
      <c r="BM23" s="79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125" t="str">
        <f t="shared" si="102"/>
        <v>○</v>
      </c>
      <c r="CA23" s="80">
        <f t="shared" si="103"/>
        <v>0</v>
      </c>
      <c r="CB23" s="81">
        <f t="shared" si="104"/>
        <v>0</v>
      </c>
      <c r="CC23" s="70"/>
      <c r="CD23" s="70"/>
      <c r="CE23" s="70"/>
      <c r="CF23" s="82"/>
      <c r="CG23" s="82"/>
      <c r="CH23" s="83"/>
      <c r="CI23" s="83"/>
      <c r="CJ23" s="83"/>
      <c r="CK23" s="83"/>
      <c r="CL23" s="130" t="str">
        <f t="shared" si="105"/>
        <v>○</v>
      </c>
      <c r="CM23" s="107">
        <f t="shared" si="107"/>
        <v>0</v>
      </c>
      <c r="CN23" s="71"/>
      <c r="CO23" s="70"/>
      <c r="CP23" s="40">
        <f t="shared" si="106"/>
        <v>0</v>
      </c>
    </row>
    <row r="24" spans="1:94" s="44" customFormat="1" ht="14.45" customHeight="1">
      <c r="A24" s="164"/>
      <c r="B24" s="63"/>
      <c r="C24" s="63"/>
      <c r="D24" s="29"/>
      <c r="E24" s="29"/>
      <c r="F24" s="78">
        <f t="shared" si="108"/>
        <v>0</v>
      </c>
      <c r="G24" s="78">
        <f t="shared" si="109"/>
        <v>0</v>
      </c>
      <c r="H24" s="79"/>
      <c r="I24" s="79"/>
      <c r="J24" s="79"/>
      <c r="K24" s="79"/>
      <c r="L24" s="79"/>
      <c r="M24" s="79"/>
      <c r="N24" s="78">
        <f t="shared" si="110"/>
        <v>0</v>
      </c>
      <c r="O24" s="79"/>
      <c r="P24" s="79"/>
      <c r="Q24" s="79"/>
      <c r="R24" s="79"/>
      <c r="S24" s="79"/>
      <c r="T24" s="79"/>
      <c r="U24" s="78">
        <f t="shared" si="116"/>
        <v>0</v>
      </c>
      <c r="V24" s="79"/>
      <c r="W24" s="79"/>
      <c r="X24" s="79"/>
      <c r="Y24" s="79"/>
      <c r="Z24" s="79"/>
      <c r="AA24" s="79"/>
      <c r="AB24" s="79"/>
      <c r="AC24" s="78">
        <f t="shared" si="117"/>
        <v>0</v>
      </c>
      <c r="AD24" s="79"/>
      <c r="AE24" s="79"/>
      <c r="AF24" s="79"/>
      <c r="AG24" s="79"/>
      <c r="AH24" s="79"/>
      <c r="AI24" s="79"/>
      <c r="AJ24" s="78">
        <f t="shared" si="111"/>
        <v>0</v>
      </c>
      <c r="AK24" s="78">
        <f t="shared" si="112"/>
        <v>0</v>
      </c>
      <c r="AL24" s="79"/>
      <c r="AM24" s="79"/>
      <c r="AN24" s="79"/>
      <c r="AO24" s="79"/>
      <c r="AP24" s="79"/>
      <c r="AQ24" s="79"/>
      <c r="AR24" s="78">
        <f t="shared" si="113"/>
        <v>0</v>
      </c>
      <c r="AS24" s="79"/>
      <c r="AT24" s="79"/>
      <c r="AU24" s="79"/>
      <c r="AV24" s="79"/>
      <c r="AW24" s="79"/>
      <c r="AX24" s="79"/>
      <c r="AY24" s="78">
        <f t="shared" si="114"/>
        <v>0</v>
      </c>
      <c r="AZ24" s="79"/>
      <c r="BA24" s="79"/>
      <c r="BB24" s="79"/>
      <c r="BC24" s="79"/>
      <c r="BD24" s="79"/>
      <c r="BE24" s="79"/>
      <c r="BF24" s="79"/>
      <c r="BG24" s="78">
        <f t="shared" si="115"/>
        <v>0</v>
      </c>
      <c r="BH24" s="79"/>
      <c r="BI24" s="79"/>
      <c r="BJ24" s="79"/>
      <c r="BK24" s="79"/>
      <c r="BL24" s="79"/>
      <c r="BM24" s="79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125" t="str">
        <f t="shared" si="102"/>
        <v>○</v>
      </c>
      <c r="CA24" s="80">
        <f t="shared" si="103"/>
        <v>0</v>
      </c>
      <c r="CB24" s="81">
        <f t="shared" si="104"/>
        <v>0</v>
      </c>
      <c r="CC24" s="70"/>
      <c r="CD24" s="70"/>
      <c r="CE24" s="70"/>
      <c r="CF24" s="82"/>
      <c r="CG24" s="82"/>
      <c r="CH24" s="83"/>
      <c r="CI24" s="83"/>
      <c r="CJ24" s="83"/>
      <c r="CK24" s="83"/>
      <c r="CL24" s="130" t="str">
        <f t="shared" si="105"/>
        <v>○</v>
      </c>
      <c r="CM24" s="107">
        <f t="shared" si="107"/>
        <v>0</v>
      </c>
      <c r="CN24" s="71"/>
      <c r="CO24" s="70"/>
      <c r="CP24" s="40">
        <f t="shared" si="106"/>
        <v>0</v>
      </c>
    </row>
    <row r="25" spans="1:94" s="44" customFormat="1" ht="14.45" customHeight="1">
      <c r="A25" s="164"/>
      <c r="B25" s="63"/>
      <c r="C25" s="63"/>
      <c r="D25" s="29"/>
      <c r="E25" s="29"/>
      <c r="F25" s="78">
        <f t="shared" si="108"/>
        <v>0</v>
      </c>
      <c r="G25" s="78">
        <f t="shared" si="109"/>
        <v>0</v>
      </c>
      <c r="H25" s="79"/>
      <c r="I25" s="79"/>
      <c r="J25" s="79"/>
      <c r="K25" s="79"/>
      <c r="L25" s="79"/>
      <c r="M25" s="79"/>
      <c r="N25" s="78">
        <f t="shared" si="110"/>
        <v>0</v>
      </c>
      <c r="O25" s="79"/>
      <c r="P25" s="79"/>
      <c r="Q25" s="79"/>
      <c r="R25" s="79"/>
      <c r="S25" s="79"/>
      <c r="T25" s="79"/>
      <c r="U25" s="78">
        <f t="shared" si="116"/>
        <v>0</v>
      </c>
      <c r="V25" s="79"/>
      <c r="W25" s="79"/>
      <c r="X25" s="79"/>
      <c r="Y25" s="79"/>
      <c r="Z25" s="79"/>
      <c r="AA25" s="79"/>
      <c r="AB25" s="79"/>
      <c r="AC25" s="78">
        <f t="shared" si="117"/>
        <v>0</v>
      </c>
      <c r="AD25" s="79"/>
      <c r="AE25" s="79"/>
      <c r="AF25" s="79"/>
      <c r="AG25" s="79"/>
      <c r="AH25" s="79"/>
      <c r="AI25" s="79"/>
      <c r="AJ25" s="78">
        <f t="shared" si="111"/>
        <v>0</v>
      </c>
      <c r="AK25" s="78">
        <f t="shared" si="112"/>
        <v>0</v>
      </c>
      <c r="AL25" s="79"/>
      <c r="AM25" s="79"/>
      <c r="AN25" s="79"/>
      <c r="AO25" s="79"/>
      <c r="AP25" s="79"/>
      <c r="AQ25" s="79"/>
      <c r="AR25" s="78">
        <f t="shared" si="113"/>
        <v>0</v>
      </c>
      <c r="AS25" s="79"/>
      <c r="AT25" s="79"/>
      <c r="AU25" s="79"/>
      <c r="AV25" s="79"/>
      <c r="AW25" s="79"/>
      <c r="AX25" s="79"/>
      <c r="AY25" s="78">
        <f t="shared" si="114"/>
        <v>0</v>
      </c>
      <c r="AZ25" s="79"/>
      <c r="BA25" s="79"/>
      <c r="BB25" s="79"/>
      <c r="BC25" s="79"/>
      <c r="BD25" s="79"/>
      <c r="BE25" s="79"/>
      <c r="BF25" s="79"/>
      <c r="BG25" s="78">
        <f t="shared" si="115"/>
        <v>0</v>
      </c>
      <c r="BH25" s="79"/>
      <c r="BI25" s="79"/>
      <c r="BJ25" s="79"/>
      <c r="BK25" s="79"/>
      <c r="BL25" s="79"/>
      <c r="BM25" s="79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125" t="str">
        <f t="shared" si="102"/>
        <v>○</v>
      </c>
      <c r="CA25" s="80">
        <f t="shared" si="103"/>
        <v>0</v>
      </c>
      <c r="CB25" s="81">
        <f t="shared" si="104"/>
        <v>0</v>
      </c>
      <c r="CC25" s="70"/>
      <c r="CD25" s="70"/>
      <c r="CE25" s="70"/>
      <c r="CF25" s="82"/>
      <c r="CG25" s="82"/>
      <c r="CH25" s="83"/>
      <c r="CI25" s="83"/>
      <c r="CJ25" s="83"/>
      <c r="CK25" s="83"/>
      <c r="CL25" s="130" t="str">
        <f t="shared" si="105"/>
        <v>○</v>
      </c>
      <c r="CM25" s="107">
        <f t="shared" si="107"/>
        <v>0</v>
      </c>
      <c r="CN25" s="71"/>
      <c r="CO25" s="70"/>
      <c r="CP25" s="40">
        <f t="shared" si="106"/>
        <v>0</v>
      </c>
    </row>
    <row r="26" spans="1:94" s="44" customFormat="1" ht="14.45" customHeight="1">
      <c r="A26" s="164"/>
      <c r="B26" s="63"/>
      <c r="C26" s="63"/>
      <c r="D26" s="29"/>
      <c r="E26" s="29"/>
      <c r="F26" s="64">
        <f t="shared" ref="F26:F35" si="118">G26+N26+U26+AC26</f>
        <v>0</v>
      </c>
      <c r="G26" s="64">
        <f t="shared" ref="G26:G35" si="119">H26+I26+J26+K26+L26+M26</f>
        <v>0</v>
      </c>
      <c r="H26" s="65"/>
      <c r="I26" s="65"/>
      <c r="J26" s="65"/>
      <c r="K26" s="65"/>
      <c r="L26" s="65"/>
      <c r="M26" s="65"/>
      <c r="N26" s="64">
        <f t="shared" ref="N26:N35" si="120">O26+P26+Q26+R26+S26+T26</f>
        <v>0</v>
      </c>
      <c r="O26" s="65"/>
      <c r="P26" s="65"/>
      <c r="Q26" s="65"/>
      <c r="R26" s="65"/>
      <c r="S26" s="65"/>
      <c r="T26" s="65"/>
      <c r="U26" s="64">
        <f t="shared" ref="U26:U35" si="121">V26+W26+X26+Y26+Z26+AA26+AB26</f>
        <v>0</v>
      </c>
      <c r="V26" s="65"/>
      <c r="W26" s="65"/>
      <c r="X26" s="65"/>
      <c r="Y26" s="65"/>
      <c r="Z26" s="65"/>
      <c r="AA26" s="65"/>
      <c r="AB26" s="65"/>
      <c r="AC26" s="64">
        <f t="shared" ref="AC26:AC35" si="122">AD26+AE26+AF26+AG26+AH26</f>
        <v>0</v>
      </c>
      <c r="AD26" s="65"/>
      <c r="AE26" s="65"/>
      <c r="AF26" s="65"/>
      <c r="AG26" s="65"/>
      <c r="AH26" s="65"/>
      <c r="AI26" s="65"/>
      <c r="AJ26" s="64">
        <f t="shared" ref="AJ26:AJ35" si="123">AK26+AR26+AY26+BG26</f>
        <v>0</v>
      </c>
      <c r="AK26" s="64">
        <f t="shared" ref="AK26:AK35" si="124">AL26+AM26+AN26+AO26+AP26+AQ26</f>
        <v>0</v>
      </c>
      <c r="AL26" s="65"/>
      <c r="AM26" s="65"/>
      <c r="AN26" s="65"/>
      <c r="AO26" s="65"/>
      <c r="AP26" s="65"/>
      <c r="AQ26" s="65"/>
      <c r="AR26" s="64">
        <f t="shared" ref="AR26:AR35" si="125">AS26+AT26+AU26+AV26+AW26+AX26</f>
        <v>0</v>
      </c>
      <c r="AS26" s="65"/>
      <c r="AT26" s="65"/>
      <c r="AU26" s="65"/>
      <c r="AV26" s="65"/>
      <c r="AW26" s="65"/>
      <c r="AX26" s="65"/>
      <c r="AY26" s="64">
        <f t="shared" ref="AY26:AY35" si="126">AZ26+BA26+BB26+BC26+BD26+BE26+BF26</f>
        <v>0</v>
      </c>
      <c r="AZ26" s="65"/>
      <c r="BA26" s="65"/>
      <c r="BB26" s="65"/>
      <c r="BC26" s="65"/>
      <c r="BD26" s="65"/>
      <c r="BE26" s="65"/>
      <c r="BF26" s="65"/>
      <c r="BG26" s="64">
        <f t="shared" ref="BG26:BG35" si="127">BH26+BI26+BJ26+BK26+BL26</f>
        <v>0</v>
      </c>
      <c r="BH26" s="65"/>
      <c r="BI26" s="65"/>
      <c r="BJ26" s="65"/>
      <c r="BK26" s="65"/>
      <c r="BL26" s="65"/>
      <c r="BM26" s="65"/>
      <c r="BN26" s="98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125" t="str">
        <f t="shared" si="102"/>
        <v>○</v>
      </c>
      <c r="CA26" s="66">
        <f t="shared" ref="CA26:CA35" si="128">IF((CC26+CE26)&gt;0,1,0)</f>
        <v>0</v>
      </c>
      <c r="CB26" s="67">
        <f t="shared" ref="CB26:CB35" si="129">CC26+CE26</f>
        <v>0</v>
      </c>
      <c r="CC26" s="29"/>
      <c r="CD26" s="29"/>
      <c r="CE26" s="29"/>
      <c r="CF26" s="68"/>
      <c r="CG26" s="68"/>
      <c r="CH26" s="69"/>
      <c r="CI26" s="69"/>
      <c r="CJ26" s="69"/>
      <c r="CK26" s="69"/>
      <c r="CL26" s="130" t="str">
        <f t="shared" si="105"/>
        <v>○</v>
      </c>
      <c r="CM26" s="107">
        <f t="shared" si="107"/>
        <v>0</v>
      </c>
      <c r="CN26" s="39"/>
      <c r="CO26" s="29"/>
      <c r="CP26" s="40">
        <f t="shared" si="106"/>
        <v>0</v>
      </c>
    </row>
    <row r="27" spans="1:94" s="44" customFormat="1" ht="14.45" customHeight="1">
      <c r="A27" s="164"/>
      <c r="B27" s="63"/>
      <c r="C27" s="63"/>
      <c r="D27" s="29"/>
      <c r="E27" s="29"/>
      <c r="F27" s="64">
        <f t="shared" si="118"/>
        <v>0</v>
      </c>
      <c r="G27" s="64">
        <f t="shared" si="119"/>
        <v>0</v>
      </c>
      <c r="H27" s="65"/>
      <c r="I27" s="65"/>
      <c r="J27" s="65"/>
      <c r="K27" s="65"/>
      <c r="L27" s="65"/>
      <c r="M27" s="65"/>
      <c r="N27" s="64">
        <f t="shared" si="120"/>
        <v>0</v>
      </c>
      <c r="O27" s="65"/>
      <c r="P27" s="65"/>
      <c r="Q27" s="65"/>
      <c r="R27" s="65"/>
      <c r="S27" s="65"/>
      <c r="T27" s="65"/>
      <c r="U27" s="64">
        <f t="shared" si="121"/>
        <v>0</v>
      </c>
      <c r="V27" s="65"/>
      <c r="W27" s="65"/>
      <c r="X27" s="65"/>
      <c r="Y27" s="65"/>
      <c r="Z27" s="65"/>
      <c r="AA27" s="65"/>
      <c r="AB27" s="65"/>
      <c r="AC27" s="64">
        <f t="shared" si="122"/>
        <v>0</v>
      </c>
      <c r="AD27" s="65"/>
      <c r="AE27" s="65"/>
      <c r="AF27" s="65"/>
      <c r="AG27" s="65"/>
      <c r="AH27" s="65"/>
      <c r="AI27" s="65"/>
      <c r="AJ27" s="64">
        <f t="shared" si="123"/>
        <v>0</v>
      </c>
      <c r="AK27" s="64">
        <f t="shared" si="124"/>
        <v>0</v>
      </c>
      <c r="AL27" s="65"/>
      <c r="AM27" s="65"/>
      <c r="AN27" s="65"/>
      <c r="AO27" s="65"/>
      <c r="AP27" s="65"/>
      <c r="AQ27" s="65"/>
      <c r="AR27" s="64">
        <f t="shared" si="125"/>
        <v>0</v>
      </c>
      <c r="AS27" s="65"/>
      <c r="AT27" s="65"/>
      <c r="AU27" s="65"/>
      <c r="AV27" s="65"/>
      <c r="AW27" s="65"/>
      <c r="AX27" s="65"/>
      <c r="AY27" s="64">
        <f t="shared" si="126"/>
        <v>0</v>
      </c>
      <c r="AZ27" s="65"/>
      <c r="BA27" s="65"/>
      <c r="BB27" s="65"/>
      <c r="BC27" s="65"/>
      <c r="BD27" s="65"/>
      <c r="BE27" s="65"/>
      <c r="BF27" s="65"/>
      <c r="BG27" s="64">
        <f t="shared" si="127"/>
        <v>0</v>
      </c>
      <c r="BH27" s="65"/>
      <c r="BI27" s="65"/>
      <c r="BJ27" s="65"/>
      <c r="BK27" s="65"/>
      <c r="BL27" s="65"/>
      <c r="BM27" s="65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125" t="str">
        <f t="shared" si="102"/>
        <v>○</v>
      </c>
      <c r="CA27" s="66">
        <f t="shared" si="128"/>
        <v>0</v>
      </c>
      <c r="CB27" s="67">
        <f t="shared" si="129"/>
        <v>0</v>
      </c>
      <c r="CC27" s="29"/>
      <c r="CD27" s="29"/>
      <c r="CE27" s="29"/>
      <c r="CF27" s="68"/>
      <c r="CG27" s="68"/>
      <c r="CH27" s="69"/>
      <c r="CI27" s="69"/>
      <c r="CJ27" s="69"/>
      <c r="CK27" s="69"/>
      <c r="CL27" s="130" t="str">
        <f t="shared" si="105"/>
        <v>○</v>
      </c>
      <c r="CM27" s="107">
        <f t="shared" si="107"/>
        <v>0</v>
      </c>
      <c r="CN27" s="39"/>
      <c r="CO27" s="29"/>
      <c r="CP27" s="40">
        <f t="shared" si="106"/>
        <v>0</v>
      </c>
    </row>
    <row r="28" spans="1:94" s="44" customFormat="1" ht="14.45" customHeight="1">
      <c r="A28" s="164"/>
      <c r="B28" s="63"/>
      <c r="C28" s="63"/>
      <c r="D28" s="29"/>
      <c r="E28" s="29"/>
      <c r="F28" s="64">
        <f t="shared" si="118"/>
        <v>0</v>
      </c>
      <c r="G28" s="64">
        <f t="shared" si="119"/>
        <v>0</v>
      </c>
      <c r="H28" s="65"/>
      <c r="I28" s="65"/>
      <c r="J28" s="65"/>
      <c r="K28" s="65"/>
      <c r="L28" s="65"/>
      <c r="M28" s="65"/>
      <c r="N28" s="64">
        <f t="shared" si="120"/>
        <v>0</v>
      </c>
      <c r="O28" s="65"/>
      <c r="P28" s="65"/>
      <c r="Q28" s="65"/>
      <c r="R28" s="65"/>
      <c r="S28" s="65"/>
      <c r="T28" s="65"/>
      <c r="U28" s="64">
        <f t="shared" si="121"/>
        <v>0</v>
      </c>
      <c r="V28" s="65"/>
      <c r="W28" s="65"/>
      <c r="X28" s="65"/>
      <c r="Y28" s="65"/>
      <c r="Z28" s="65"/>
      <c r="AA28" s="65"/>
      <c r="AB28" s="65"/>
      <c r="AC28" s="64">
        <f t="shared" si="122"/>
        <v>0</v>
      </c>
      <c r="AD28" s="65"/>
      <c r="AE28" s="65"/>
      <c r="AF28" s="65"/>
      <c r="AG28" s="65"/>
      <c r="AH28" s="65"/>
      <c r="AI28" s="65"/>
      <c r="AJ28" s="64">
        <f t="shared" si="123"/>
        <v>0</v>
      </c>
      <c r="AK28" s="64">
        <f t="shared" si="124"/>
        <v>0</v>
      </c>
      <c r="AL28" s="65"/>
      <c r="AM28" s="65"/>
      <c r="AN28" s="65"/>
      <c r="AO28" s="65"/>
      <c r="AP28" s="65"/>
      <c r="AQ28" s="65"/>
      <c r="AR28" s="64">
        <f t="shared" si="125"/>
        <v>0</v>
      </c>
      <c r="AS28" s="65"/>
      <c r="AT28" s="65"/>
      <c r="AU28" s="65"/>
      <c r="AV28" s="65"/>
      <c r="AW28" s="65"/>
      <c r="AX28" s="65"/>
      <c r="AY28" s="64">
        <f t="shared" si="126"/>
        <v>0</v>
      </c>
      <c r="AZ28" s="65"/>
      <c r="BA28" s="65"/>
      <c r="BB28" s="65"/>
      <c r="BC28" s="65"/>
      <c r="BD28" s="65"/>
      <c r="BE28" s="65"/>
      <c r="BF28" s="65"/>
      <c r="BG28" s="64">
        <f t="shared" si="127"/>
        <v>0</v>
      </c>
      <c r="BH28" s="65"/>
      <c r="BI28" s="65"/>
      <c r="BJ28" s="65"/>
      <c r="BK28" s="65"/>
      <c r="BL28" s="65"/>
      <c r="BM28" s="65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/>
      <c r="BY28" s="98"/>
      <c r="BZ28" s="125" t="str">
        <f t="shared" si="102"/>
        <v>○</v>
      </c>
      <c r="CA28" s="66">
        <f t="shared" si="128"/>
        <v>0</v>
      </c>
      <c r="CB28" s="67">
        <f t="shared" si="129"/>
        <v>0</v>
      </c>
      <c r="CC28" s="29"/>
      <c r="CD28" s="29"/>
      <c r="CE28" s="29"/>
      <c r="CF28" s="68"/>
      <c r="CG28" s="68"/>
      <c r="CH28" s="69"/>
      <c r="CI28" s="69"/>
      <c r="CJ28" s="69"/>
      <c r="CK28" s="69"/>
      <c r="CL28" s="130" t="str">
        <f t="shared" si="105"/>
        <v>○</v>
      </c>
      <c r="CM28" s="107">
        <f t="shared" si="107"/>
        <v>0</v>
      </c>
      <c r="CN28" s="39"/>
      <c r="CO28" s="29"/>
      <c r="CP28" s="40">
        <f t="shared" si="106"/>
        <v>0</v>
      </c>
    </row>
    <row r="29" spans="1:94" s="44" customFormat="1" ht="14.45" customHeight="1">
      <c r="A29" s="164"/>
      <c r="B29" s="63"/>
      <c r="C29" s="63"/>
      <c r="D29" s="29"/>
      <c r="E29" s="29"/>
      <c r="F29" s="64">
        <f t="shared" si="118"/>
        <v>0</v>
      </c>
      <c r="G29" s="64">
        <f t="shared" si="119"/>
        <v>0</v>
      </c>
      <c r="H29" s="65"/>
      <c r="I29" s="65"/>
      <c r="J29" s="65"/>
      <c r="K29" s="65"/>
      <c r="L29" s="65"/>
      <c r="M29" s="65"/>
      <c r="N29" s="64">
        <f t="shared" si="120"/>
        <v>0</v>
      </c>
      <c r="O29" s="65"/>
      <c r="P29" s="65"/>
      <c r="Q29" s="65"/>
      <c r="R29" s="65"/>
      <c r="S29" s="65"/>
      <c r="T29" s="65"/>
      <c r="U29" s="64">
        <f t="shared" si="121"/>
        <v>0</v>
      </c>
      <c r="V29" s="65"/>
      <c r="W29" s="65"/>
      <c r="X29" s="65"/>
      <c r="Y29" s="65"/>
      <c r="Z29" s="65"/>
      <c r="AA29" s="65"/>
      <c r="AB29" s="65"/>
      <c r="AC29" s="64">
        <f t="shared" si="122"/>
        <v>0</v>
      </c>
      <c r="AD29" s="65"/>
      <c r="AE29" s="65"/>
      <c r="AF29" s="65"/>
      <c r="AG29" s="65"/>
      <c r="AH29" s="65"/>
      <c r="AI29" s="65"/>
      <c r="AJ29" s="64">
        <f t="shared" si="123"/>
        <v>0</v>
      </c>
      <c r="AK29" s="64">
        <f t="shared" si="124"/>
        <v>0</v>
      </c>
      <c r="AL29" s="65"/>
      <c r="AM29" s="65"/>
      <c r="AN29" s="65"/>
      <c r="AO29" s="65"/>
      <c r="AP29" s="65"/>
      <c r="AQ29" s="65"/>
      <c r="AR29" s="64">
        <f t="shared" si="125"/>
        <v>0</v>
      </c>
      <c r="AS29" s="65"/>
      <c r="AT29" s="65"/>
      <c r="AU29" s="65"/>
      <c r="AV29" s="65"/>
      <c r="AW29" s="65"/>
      <c r="AX29" s="65"/>
      <c r="AY29" s="64">
        <f t="shared" si="126"/>
        <v>0</v>
      </c>
      <c r="AZ29" s="65"/>
      <c r="BA29" s="65"/>
      <c r="BB29" s="65"/>
      <c r="BC29" s="65"/>
      <c r="BD29" s="65"/>
      <c r="BE29" s="65"/>
      <c r="BF29" s="65"/>
      <c r="BG29" s="64">
        <f t="shared" si="127"/>
        <v>0</v>
      </c>
      <c r="BH29" s="65"/>
      <c r="BI29" s="65"/>
      <c r="BJ29" s="65"/>
      <c r="BK29" s="65"/>
      <c r="BL29" s="65"/>
      <c r="BM29" s="65"/>
      <c r="BN29" s="98"/>
      <c r="BO29" s="98"/>
      <c r="BP29" s="98"/>
      <c r="BQ29" s="98"/>
      <c r="BR29" s="98"/>
      <c r="BS29" s="98"/>
      <c r="BT29" s="98"/>
      <c r="BU29" s="98"/>
      <c r="BV29" s="98"/>
      <c r="BW29" s="98"/>
      <c r="BX29" s="98"/>
      <c r="BY29" s="98"/>
      <c r="BZ29" s="125" t="str">
        <f t="shared" si="102"/>
        <v>○</v>
      </c>
      <c r="CA29" s="66">
        <f t="shared" si="128"/>
        <v>0</v>
      </c>
      <c r="CB29" s="67">
        <f t="shared" si="129"/>
        <v>0</v>
      </c>
      <c r="CC29" s="29"/>
      <c r="CD29" s="29"/>
      <c r="CE29" s="29"/>
      <c r="CF29" s="68"/>
      <c r="CG29" s="68"/>
      <c r="CH29" s="69"/>
      <c r="CI29" s="69"/>
      <c r="CJ29" s="69"/>
      <c r="CK29" s="69"/>
      <c r="CL29" s="130" t="str">
        <f t="shared" si="105"/>
        <v>○</v>
      </c>
      <c r="CM29" s="107">
        <f t="shared" si="107"/>
        <v>0</v>
      </c>
      <c r="CN29" s="39"/>
      <c r="CO29" s="29"/>
      <c r="CP29" s="40">
        <f t="shared" si="106"/>
        <v>0</v>
      </c>
    </row>
    <row r="30" spans="1:94" s="44" customFormat="1" ht="14.45" customHeight="1">
      <c r="A30" s="164"/>
      <c r="B30" s="63"/>
      <c r="C30" s="63"/>
      <c r="D30" s="29"/>
      <c r="E30" s="29"/>
      <c r="F30" s="64">
        <f t="shared" si="118"/>
        <v>0</v>
      </c>
      <c r="G30" s="64">
        <f t="shared" si="119"/>
        <v>0</v>
      </c>
      <c r="H30" s="65"/>
      <c r="I30" s="65"/>
      <c r="J30" s="65"/>
      <c r="K30" s="65"/>
      <c r="L30" s="65"/>
      <c r="M30" s="65"/>
      <c r="N30" s="64">
        <f t="shared" si="120"/>
        <v>0</v>
      </c>
      <c r="O30" s="65"/>
      <c r="P30" s="65"/>
      <c r="Q30" s="65"/>
      <c r="R30" s="65"/>
      <c r="S30" s="65"/>
      <c r="T30" s="65"/>
      <c r="U30" s="64">
        <f t="shared" si="121"/>
        <v>0</v>
      </c>
      <c r="V30" s="65"/>
      <c r="W30" s="65"/>
      <c r="X30" s="65"/>
      <c r="Y30" s="65"/>
      <c r="Z30" s="65"/>
      <c r="AA30" s="65"/>
      <c r="AB30" s="65"/>
      <c r="AC30" s="64">
        <f t="shared" si="122"/>
        <v>0</v>
      </c>
      <c r="AD30" s="65"/>
      <c r="AE30" s="65"/>
      <c r="AF30" s="65"/>
      <c r="AG30" s="65"/>
      <c r="AH30" s="65"/>
      <c r="AI30" s="65"/>
      <c r="AJ30" s="64">
        <f t="shared" si="123"/>
        <v>0</v>
      </c>
      <c r="AK30" s="64">
        <f t="shared" si="124"/>
        <v>0</v>
      </c>
      <c r="AL30" s="65"/>
      <c r="AM30" s="65"/>
      <c r="AN30" s="65"/>
      <c r="AO30" s="65"/>
      <c r="AP30" s="65"/>
      <c r="AQ30" s="65"/>
      <c r="AR30" s="64">
        <f t="shared" si="125"/>
        <v>0</v>
      </c>
      <c r="AS30" s="65"/>
      <c r="AT30" s="65"/>
      <c r="AU30" s="65"/>
      <c r="AV30" s="65"/>
      <c r="AW30" s="65"/>
      <c r="AX30" s="65"/>
      <c r="AY30" s="64">
        <f t="shared" si="126"/>
        <v>0</v>
      </c>
      <c r="AZ30" s="65"/>
      <c r="BA30" s="65"/>
      <c r="BB30" s="65"/>
      <c r="BC30" s="65"/>
      <c r="BD30" s="65"/>
      <c r="BE30" s="65"/>
      <c r="BF30" s="65"/>
      <c r="BG30" s="64">
        <f t="shared" si="127"/>
        <v>0</v>
      </c>
      <c r="BH30" s="65"/>
      <c r="BI30" s="65"/>
      <c r="BJ30" s="65"/>
      <c r="BK30" s="65"/>
      <c r="BL30" s="65"/>
      <c r="BM30" s="65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125" t="str">
        <f t="shared" si="102"/>
        <v>○</v>
      </c>
      <c r="CA30" s="66">
        <f t="shared" si="128"/>
        <v>0</v>
      </c>
      <c r="CB30" s="67">
        <f t="shared" si="129"/>
        <v>0</v>
      </c>
      <c r="CC30" s="29"/>
      <c r="CD30" s="29"/>
      <c r="CE30" s="29"/>
      <c r="CF30" s="68"/>
      <c r="CG30" s="68"/>
      <c r="CH30" s="69"/>
      <c r="CI30" s="69"/>
      <c r="CJ30" s="69"/>
      <c r="CK30" s="69"/>
      <c r="CL30" s="130" t="str">
        <f t="shared" si="105"/>
        <v>○</v>
      </c>
      <c r="CM30" s="107">
        <f t="shared" si="107"/>
        <v>0</v>
      </c>
      <c r="CN30" s="39"/>
      <c r="CO30" s="29"/>
      <c r="CP30" s="40">
        <f t="shared" si="106"/>
        <v>0</v>
      </c>
    </row>
    <row r="31" spans="1:94" s="44" customFormat="1" ht="14.45" customHeight="1">
      <c r="A31" s="164"/>
      <c r="B31" s="63"/>
      <c r="C31" s="63"/>
      <c r="D31" s="29"/>
      <c r="E31" s="29"/>
      <c r="F31" s="64">
        <f t="shared" si="118"/>
        <v>0</v>
      </c>
      <c r="G31" s="64">
        <f t="shared" si="119"/>
        <v>0</v>
      </c>
      <c r="H31" s="65"/>
      <c r="I31" s="65"/>
      <c r="J31" s="65"/>
      <c r="K31" s="65"/>
      <c r="L31" s="65"/>
      <c r="M31" s="65"/>
      <c r="N31" s="64">
        <f t="shared" si="120"/>
        <v>0</v>
      </c>
      <c r="O31" s="65"/>
      <c r="P31" s="65"/>
      <c r="Q31" s="65"/>
      <c r="R31" s="65"/>
      <c r="S31" s="65"/>
      <c r="T31" s="65"/>
      <c r="U31" s="64">
        <f t="shared" si="121"/>
        <v>0</v>
      </c>
      <c r="V31" s="65"/>
      <c r="W31" s="65"/>
      <c r="X31" s="65"/>
      <c r="Y31" s="65"/>
      <c r="Z31" s="65"/>
      <c r="AA31" s="65"/>
      <c r="AB31" s="65"/>
      <c r="AC31" s="64">
        <f t="shared" si="122"/>
        <v>0</v>
      </c>
      <c r="AD31" s="65"/>
      <c r="AE31" s="65"/>
      <c r="AF31" s="65"/>
      <c r="AG31" s="65"/>
      <c r="AH31" s="65"/>
      <c r="AI31" s="65"/>
      <c r="AJ31" s="64">
        <f t="shared" si="123"/>
        <v>0</v>
      </c>
      <c r="AK31" s="64">
        <f t="shared" si="124"/>
        <v>0</v>
      </c>
      <c r="AL31" s="65"/>
      <c r="AM31" s="65"/>
      <c r="AN31" s="65"/>
      <c r="AO31" s="65"/>
      <c r="AP31" s="65"/>
      <c r="AQ31" s="65"/>
      <c r="AR31" s="64">
        <f t="shared" si="125"/>
        <v>0</v>
      </c>
      <c r="AS31" s="65"/>
      <c r="AT31" s="65"/>
      <c r="AU31" s="65"/>
      <c r="AV31" s="65"/>
      <c r="AW31" s="65"/>
      <c r="AX31" s="65"/>
      <c r="AY31" s="64">
        <f t="shared" si="126"/>
        <v>0</v>
      </c>
      <c r="AZ31" s="65"/>
      <c r="BA31" s="65"/>
      <c r="BB31" s="65"/>
      <c r="BC31" s="65"/>
      <c r="BD31" s="65"/>
      <c r="BE31" s="65"/>
      <c r="BF31" s="65"/>
      <c r="BG31" s="64">
        <f t="shared" si="127"/>
        <v>0</v>
      </c>
      <c r="BH31" s="65"/>
      <c r="BI31" s="65"/>
      <c r="BJ31" s="65"/>
      <c r="BK31" s="65"/>
      <c r="BL31" s="65"/>
      <c r="BM31" s="65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125" t="str">
        <f t="shared" si="102"/>
        <v>○</v>
      </c>
      <c r="CA31" s="66">
        <f t="shared" si="128"/>
        <v>0</v>
      </c>
      <c r="CB31" s="67">
        <f t="shared" si="129"/>
        <v>0</v>
      </c>
      <c r="CC31" s="29"/>
      <c r="CD31" s="29"/>
      <c r="CE31" s="29"/>
      <c r="CF31" s="68"/>
      <c r="CG31" s="68"/>
      <c r="CH31" s="69"/>
      <c r="CI31" s="69"/>
      <c r="CJ31" s="69"/>
      <c r="CK31" s="69"/>
      <c r="CL31" s="130" t="str">
        <f t="shared" si="105"/>
        <v>○</v>
      </c>
      <c r="CM31" s="107">
        <f t="shared" si="107"/>
        <v>0</v>
      </c>
      <c r="CN31" s="39"/>
      <c r="CO31" s="29"/>
      <c r="CP31" s="40">
        <f t="shared" si="106"/>
        <v>0</v>
      </c>
    </row>
    <row r="32" spans="1:94" s="44" customFormat="1" ht="14.45" customHeight="1">
      <c r="A32" s="164"/>
      <c r="B32" s="63"/>
      <c r="C32" s="63"/>
      <c r="D32" s="29"/>
      <c r="E32" s="29"/>
      <c r="F32" s="64">
        <f t="shared" si="118"/>
        <v>0</v>
      </c>
      <c r="G32" s="64">
        <f t="shared" si="119"/>
        <v>0</v>
      </c>
      <c r="H32" s="65"/>
      <c r="I32" s="65"/>
      <c r="J32" s="65"/>
      <c r="K32" s="65"/>
      <c r="L32" s="65"/>
      <c r="M32" s="65"/>
      <c r="N32" s="64">
        <f t="shared" si="120"/>
        <v>0</v>
      </c>
      <c r="O32" s="65"/>
      <c r="P32" s="65"/>
      <c r="Q32" s="65"/>
      <c r="R32" s="65"/>
      <c r="S32" s="65"/>
      <c r="T32" s="65"/>
      <c r="U32" s="64">
        <f t="shared" si="121"/>
        <v>0</v>
      </c>
      <c r="V32" s="65"/>
      <c r="W32" s="65"/>
      <c r="X32" s="65"/>
      <c r="Y32" s="65"/>
      <c r="Z32" s="65"/>
      <c r="AA32" s="65"/>
      <c r="AB32" s="65"/>
      <c r="AC32" s="64">
        <f t="shared" si="122"/>
        <v>0</v>
      </c>
      <c r="AD32" s="65"/>
      <c r="AE32" s="65"/>
      <c r="AF32" s="65"/>
      <c r="AG32" s="65"/>
      <c r="AH32" s="65"/>
      <c r="AI32" s="65"/>
      <c r="AJ32" s="64">
        <f t="shared" si="123"/>
        <v>0</v>
      </c>
      <c r="AK32" s="64">
        <f t="shared" si="124"/>
        <v>0</v>
      </c>
      <c r="AL32" s="65"/>
      <c r="AM32" s="65"/>
      <c r="AN32" s="65"/>
      <c r="AO32" s="65"/>
      <c r="AP32" s="65"/>
      <c r="AQ32" s="65"/>
      <c r="AR32" s="64">
        <f t="shared" si="125"/>
        <v>0</v>
      </c>
      <c r="AS32" s="65"/>
      <c r="AT32" s="65"/>
      <c r="AU32" s="65"/>
      <c r="AV32" s="65"/>
      <c r="AW32" s="65"/>
      <c r="AX32" s="65"/>
      <c r="AY32" s="64">
        <f t="shared" si="126"/>
        <v>0</v>
      </c>
      <c r="AZ32" s="65"/>
      <c r="BA32" s="65"/>
      <c r="BB32" s="65"/>
      <c r="BC32" s="65"/>
      <c r="BD32" s="65"/>
      <c r="BE32" s="65"/>
      <c r="BF32" s="65"/>
      <c r="BG32" s="64">
        <f t="shared" si="127"/>
        <v>0</v>
      </c>
      <c r="BH32" s="65"/>
      <c r="BI32" s="65"/>
      <c r="BJ32" s="65"/>
      <c r="BK32" s="65"/>
      <c r="BL32" s="65"/>
      <c r="BM32" s="65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125" t="str">
        <f t="shared" si="102"/>
        <v>○</v>
      </c>
      <c r="CA32" s="66">
        <f t="shared" si="128"/>
        <v>0</v>
      </c>
      <c r="CB32" s="67">
        <f t="shared" si="129"/>
        <v>0</v>
      </c>
      <c r="CC32" s="29"/>
      <c r="CD32" s="29"/>
      <c r="CE32" s="29"/>
      <c r="CF32" s="68"/>
      <c r="CG32" s="68"/>
      <c r="CH32" s="69"/>
      <c r="CI32" s="69"/>
      <c r="CJ32" s="69"/>
      <c r="CK32" s="69"/>
      <c r="CL32" s="130" t="str">
        <f t="shared" si="105"/>
        <v>○</v>
      </c>
      <c r="CM32" s="107">
        <f t="shared" si="107"/>
        <v>0</v>
      </c>
      <c r="CN32" s="39"/>
      <c r="CO32" s="29"/>
      <c r="CP32" s="40">
        <f t="shared" si="106"/>
        <v>0</v>
      </c>
    </row>
    <row r="33" spans="1:160" s="44" customFormat="1" ht="14.45" customHeight="1">
      <c r="A33" s="164"/>
      <c r="B33" s="63"/>
      <c r="C33" s="63"/>
      <c r="D33" s="29"/>
      <c r="E33" s="29"/>
      <c r="F33" s="64">
        <f t="shared" si="118"/>
        <v>0</v>
      </c>
      <c r="G33" s="64">
        <f t="shared" si="119"/>
        <v>0</v>
      </c>
      <c r="H33" s="65"/>
      <c r="I33" s="65"/>
      <c r="J33" s="65"/>
      <c r="K33" s="65"/>
      <c r="L33" s="65"/>
      <c r="M33" s="65"/>
      <c r="N33" s="64">
        <f t="shared" si="120"/>
        <v>0</v>
      </c>
      <c r="O33" s="65"/>
      <c r="P33" s="65"/>
      <c r="Q33" s="65"/>
      <c r="R33" s="65"/>
      <c r="S33" s="65"/>
      <c r="T33" s="65"/>
      <c r="U33" s="64">
        <f t="shared" si="121"/>
        <v>0</v>
      </c>
      <c r="V33" s="65"/>
      <c r="W33" s="65"/>
      <c r="X33" s="65"/>
      <c r="Y33" s="65"/>
      <c r="Z33" s="65"/>
      <c r="AA33" s="65"/>
      <c r="AB33" s="65"/>
      <c r="AC33" s="64">
        <f t="shared" si="122"/>
        <v>0</v>
      </c>
      <c r="AD33" s="65"/>
      <c r="AE33" s="65"/>
      <c r="AF33" s="65"/>
      <c r="AG33" s="65"/>
      <c r="AH33" s="65"/>
      <c r="AI33" s="65"/>
      <c r="AJ33" s="64">
        <f t="shared" si="123"/>
        <v>0</v>
      </c>
      <c r="AK33" s="64">
        <f t="shared" si="124"/>
        <v>0</v>
      </c>
      <c r="AL33" s="65"/>
      <c r="AM33" s="65"/>
      <c r="AN33" s="65"/>
      <c r="AO33" s="65"/>
      <c r="AP33" s="65"/>
      <c r="AQ33" s="65"/>
      <c r="AR33" s="64">
        <f t="shared" si="125"/>
        <v>0</v>
      </c>
      <c r="AS33" s="65"/>
      <c r="AT33" s="65"/>
      <c r="AU33" s="65"/>
      <c r="AV33" s="65"/>
      <c r="AW33" s="65"/>
      <c r="AX33" s="65"/>
      <c r="AY33" s="64">
        <f t="shared" si="126"/>
        <v>0</v>
      </c>
      <c r="AZ33" s="65"/>
      <c r="BA33" s="65"/>
      <c r="BB33" s="65"/>
      <c r="BC33" s="65"/>
      <c r="BD33" s="65"/>
      <c r="BE33" s="65"/>
      <c r="BF33" s="65"/>
      <c r="BG33" s="64">
        <f t="shared" si="127"/>
        <v>0</v>
      </c>
      <c r="BH33" s="65"/>
      <c r="BI33" s="65"/>
      <c r="BJ33" s="65"/>
      <c r="BK33" s="65"/>
      <c r="BL33" s="65"/>
      <c r="BM33" s="65"/>
      <c r="BN33" s="98"/>
      <c r="BO33" s="98"/>
      <c r="BP33" s="98"/>
      <c r="BQ33" s="98"/>
      <c r="BR33" s="98"/>
      <c r="BS33" s="98"/>
      <c r="BT33" s="98"/>
      <c r="BU33" s="98"/>
      <c r="BV33" s="98"/>
      <c r="BW33" s="98"/>
      <c r="BX33" s="98"/>
      <c r="BY33" s="98"/>
      <c r="BZ33" s="125" t="str">
        <f t="shared" si="102"/>
        <v>○</v>
      </c>
      <c r="CA33" s="66">
        <f t="shared" si="128"/>
        <v>0</v>
      </c>
      <c r="CB33" s="67">
        <f t="shared" si="129"/>
        <v>0</v>
      </c>
      <c r="CC33" s="29"/>
      <c r="CD33" s="29"/>
      <c r="CE33" s="29"/>
      <c r="CF33" s="68"/>
      <c r="CG33" s="68"/>
      <c r="CH33" s="69"/>
      <c r="CI33" s="69"/>
      <c r="CJ33" s="69"/>
      <c r="CK33" s="69"/>
      <c r="CL33" s="130" t="str">
        <f t="shared" si="105"/>
        <v>○</v>
      </c>
      <c r="CM33" s="107">
        <f t="shared" si="107"/>
        <v>0</v>
      </c>
      <c r="CN33" s="39"/>
      <c r="CO33" s="29"/>
      <c r="CP33" s="40">
        <f t="shared" si="106"/>
        <v>0</v>
      </c>
    </row>
    <row r="34" spans="1:160" s="44" customFormat="1" ht="14.45" customHeight="1">
      <c r="A34" s="164"/>
      <c r="B34" s="63"/>
      <c r="C34" s="63"/>
      <c r="D34" s="29"/>
      <c r="E34" s="29"/>
      <c r="F34" s="64">
        <f t="shared" si="118"/>
        <v>0</v>
      </c>
      <c r="G34" s="64">
        <f t="shared" si="119"/>
        <v>0</v>
      </c>
      <c r="H34" s="65"/>
      <c r="I34" s="65"/>
      <c r="J34" s="65"/>
      <c r="K34" s="65"/>
      <c r="L34" s="65"/>
      <c r="M34" s="65"/>
      <c r="N34" s="64">
        <f t="shared" si="120"/>
        <v>0</v>
      </c>
      <c r="O34" s="65"/>
      <c r="P34" s="65"/>
      <c r="Q34" s="65"/>
      <c r="R34" s="65"/>
      <c r="S34" s="65"/>
      <c r="T34" s="65"/>
      <c r="U34" s="64">
        <f t="shared" si="121"/>
        <v>0</v>
      </c>
      <c r="V34" s="65"/>
      <c r="W34" s="65"/>
      <c r="X34" s="65"/>
      <c r="Y34" s="65"/>
      <c r="Z34" s="65"/>
      <c r="AA34" s="65"/>
      <c r="AB34" s="65"/>
      <c r="AC34" s="64">
        <f t="shared" si="122"/>
        <v>0</v>
      </c>
      <c r="AD34" s="65"/>
      <c r="AE34" s="65"/>
      <c r="AF34" s="65"/>
      <c r="AG34" s="65"/>
      <c r="AH34" s="65"/>
      <c r="AI34" s="65"/>
      <c r="AJ34" s="64">
        <f t="shared" si="123"/>
        <v>0</v>
      </c>
      <c r="AK34" s="64">
        <f t="shared" si="124"/>
        <v>0</v>
      </c>
      <c r="AL34" s="65"/>
      <c r="AM34" s="65"/>
      <c r="AN34" s="65"/>
      <c r="AO34" s="65"/>
      <c r="AP34" s="65"/>
      <c r="AQ34" s="65"/>
      <c r="AR34" s="64">
        <f t="shared" si="125"/>
        <v>0</v>
      </c>
      <c r="AS34" s="65"/>
      <c r="AT34" s="65"/>
      <c r="AU34" s="65"/>
      <c r="AV34" s="65"/>
      <c r="AW34" s="65"/>
      <c r="AX34" s="65"/>
      <c r="AY34" s="64">
        <f t="shared" si="126"/>
        <v>0</v>
      </c>
      <c r="AZ34" s="65"/>
      <c r="BA34" s="65"/>
      <c r="BB34" s="65"/>
      <c r="BC34" s="65"/>
      <c r="BD34" s="65"/>
      <c r="BE34" s="65"/>
      <c r="BF34" s="65"/>
      <c r="BG34" s="64">
        <f t="shared" si="127"/>
        <v>0</v>
      </c>
      <c r="BH34" s="65"/>
      <c r="BI34" s="65"/>
      <c r="BJ34" s="65"/>
      <c r="BK34" s="65"/>
      <c r="BL34" s="65"/>
      <c r="BM34" s="65"/>
      <c r="BN34" s="98"/>
      <c r="BO34" s="98"/>
      <c r="BP34" s="98"/>
      <c r="BQ34" s="98"/>
      <c r="BR34" s="98"/>
      <c r="BS34" s="98"/>
      <c r="BT34" s="98"/>
      <c r="BU34" s="98"/>
      <c r="BV34" s="98"/>
      <c r="BW34" s="98"/>
      <c r="BX34" s="98"/>
      <c r="BY34" s="98"/>
      <c r="BZ34" s="125" t="str">
        <f t="shared" si="102"/>
        <v>○</v>
      </c>
      <c r="CA34" s="66">
        <f t="shared" si="128"/>
        <v>0</v>
      </c>
      <c r="CB34" s="67">
        <f t="shared" si="129"/>
        <v>0</v>
      </c>
      <c r="CC34" s="29"/>
      <c r="CD34" s="29"/>
      <c r="CE34" s="29"/>
      <c r="CF34" s="68"/>
      <c r="CG34" s="68"/>
      <c r="CH34" s="69"/>
      <c r="CI34" s="69"/>
      <c r="CJ34" s="69"/>
      <c r="CK34" s="69"/>
      <c r="CL34" s="130" t="str">
        <f t="shared" si="105"/>
        <v>○</v>
      </c>
      <c r="CM34" s="107">
        <f t="shared" si="107"/>
        <v>0</v>
      </c>
      <c r="CN34" s="39"/>
      <c r="CO34" s="29"/>
      <c r="CP34" s="40">
        <f t="shared" si="106"/>
        <v>0</v>
      </c>
    </row>
    <row r="35" spans="1:160" s="44" customFormat="1" ht="14.45" customHeight="1">
      <c r="A35" s="164"/>
      <c r="B35" s="63"/>
      <c r="C35" s="63"/>
      <c r="D35" s="29"/>
      <c r="E35" s="29"/>
      <c r="F35" s="64">
        <f t="shared" si="118"/>
        <v>0</v>
      </c>
      <c r="G35" s="64">
        <f t="shared" si="119"/>
        <v>0</v>
      </c>
      <c r="H35" s="65"/>
      <c r="I35" s="65"/>
      <c r="J35" s="65"/>
      <c r="K35" s="65"/>
      <c r="L35" s="65"/>
      <c r="M35" s="65"/>
      <c r="N35" s="64">
        <f t="shared" si="120"/>
        <v>0</v>
      </c>
      <c r="O35" s="65"/>
      <c r="P35" s="65"/>
      <c r="Q35" s="65"/>
      <c r="R35" s="65"/>
      <c r="S35" s="65"/>
      <c r="T35" s="65"/>
      <c r="U35" s="64">
        <f t="shared" si="121"/>
        <v>0</v>
      </c>
      <c r="V35" s="65"/>
      <c r="W35" s="65"/>
      <c r="X35" s="65"/>
      <c r="Y35" s="65"/>
      <c r="Z35" s="65"/>
      <c r="AA35" s="65"/>
      <c r="AB35" s="65"/>
      <c r="AC35" s="64">
        <f t="shared" si="122"/>
        <v>0</v>
      </c>
      <c r="AD35" s="65"/>
      <c r="AE35" s="65"/>
      <c r="AF35" s="65"/>
      <c r="AG35" s="65"/>
      <c r="AH35" s="65"/>
      <c r="AI35" s="65"/>
      <c r="AJ35" s="64">
        <f t="shared" si="123"/>
        <v>0</v>
      </c>
      <c r="AK35" s="64">
        <f t="shared" si="124"/>
        <v>0</v>
      </c>
      <c r="AL35" s="65"/>
      <c r="AM35" s="65"/>
      <c r="AN35" s="65"/>
      <c r="AO35" s="65"/>
      <c r="AP35" s="65"/>
      <c r="AQ35" s="65"/>
      <c r="AR35" s="64">
        <f t="shared" si="125"/>
        <v>0</v>
      </c>
      <c r="AS35" s="65"/>
      <c r="AT35" s="65"/>
      <c r="AU35" s="65"/>
      <c r="AV35" s="65"/>
      <c r="AW35" s="65"/>
      <c r="AX35" s="65"/>
      <c r="AY35" s="64">
        <f t="shared" si="126"/>
        <v>0</v>
      </c>
      <c r="AZ35" s="65"/>
      <c r="BA35" s="65"/>
      <c r="BB35" s="65"/>
      <c r="BC35" s="65"/>
      <c r="BD35" s="65"/>
      <c r="BE35" s="65"/>
      <c r="BF35" s="65"/>
      <c r="BG35" s="64">
        <f t="shared" si="127"/>
        <v>0</v>
      </c>
      <c r="BH35" s="65"/>
      <c r="BI35" s="65"/>
      <c r="BJ35" s="65"/>
      <c r="BK35" s="65"/>
      <c r="BL35" s="65"/>
      <c r="BM35" s="65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125" t="str">
        <f t="shared" si="102"/>
        <v>○</v>
      </c>
      <c r="CA35" s="66">
        <f t="shared" si="128"/>
        <v>0</v>
      </c>
      <c r="CB35" s="67">
        <f t="shared" si="129"/>
        <v>0</v>
      </c>
      <c r="CC35" s="29"/>
      <c r="CD35" s="29"/>
      <c r="CE35" s="29"/>
      <c r="CF35" s="68"/>
      <c r="CG35" s="68"/>
      <c r="CH35" s="69"/>
      <c r="CI35" s="69"/>
      <c r="CJ35" s="69"/>
      <c r="CK35" s="69"/>
      <c r="CL35" s="130" t="str">
        <f t="shared" si="105"/>
        <v>○</v>
      </c>
      <c r="CM35" s="107">
        <f t="shared" si="107"/>
        <v>0</v>
      </c>
      <c r="CN35" s="39"/>
      <c r="CO35" s="29"/>
      <c r="CP35" s="40">
        <f t="shared" si="106"/>
        <v>0</v>
      </c>
    </row>
    <row r="36" spans="1:160" ht="14.25" thickBot="1">
      <c r="A36" s="165"/>
      <c r="B36" s="166"/>
      <c r="C36" s="166"/>
      <c r="D36" s="139"/>
      <c r="E36" s="139"/>
      <c r="F36" s="167">
        <f t="shared" ref="F36" si="130">G36+N36+U36+AC36</f>
        <v>0</v>
      </c>
      <c r="G36" s="167">
        <f t="shared" ref="G36" si="131">H36+I36+J36+K36+L36+M36</f>
        <v>0</v>
      </c>
      <c r="H36" s="168"/>
      <c r="I36" s="168"/>
      <c r="J36" s="168"/>
      <c r="K36" s="168"/>
      <c r="L36" s="168"/>
      <c r="M36" s="168"/>
      <c r="N36" s="167">
        <f t="shared" ref="N36" si="132">O36+P36+Q36+R36+S36+T36</f>
        <v>0</v>
      </c>
      <c r="O36" s="168"/>
      <c r="P36" s="168"/>
      <c r="Q36" s="168"/>
      <c r="R36" s="168"/>
      <c r="S36" s="168"/>
      <c r="T36" s="168"/>
      <c r="U36" s="167">
        <f t="shared" ref="U36" si="133">V36+W36+X36+Y36+Z36+AA36+AB36</f>
        <v>0</v>
      </c>
      <c r="V36" s="168"/>
      <c r="W36" s="168"/>
      <c r="X36" s="168"/>
      <c r="Y36" s="168"/>
      <c r="Z36" s="168"/>
      <c r="AA36" s="168"/>
      <c r="AB36" s="168"/>
      <c r="AC36" s="167">
        <f t="shared" ref="AC36" si="134">AD36+AE36+AF36+AG36+AH36</f>
        <v>0</v>
      </c>
      <c r="AD36" s="168"/>
      <c r="AE36" s="168"/>
      <c r="AF36" s="168"/>
      <c r="AG36" s="168"/>
      <c r="AH36" s="168"/>
      <c r="AI36" s="168"/>
      <c r="AJ36" s="167">
        <f t="shared" ref="AJ36" si="135">AK36+AR36+AY36+BG36</f>
        <v>0</v>
      </c>
      <c r="AK36" s="167">
        <f t="shared" ref="AK36" si="136">AL36+AM36+AN36+AO36+AP36+AQ36</f>
        <v>0</v>
      </c>
      <c r="AL36" s="168"/>
      <c r="AM36" s="168"/>
      <c r="AN36" s="168"/>
      <c r="AO36" s="168"/>
      <c r="AP36" s="168"/>
      <c r="AQ36" s="168"/>
      <c r="AR36" s="167">
        <f t="shared" ref="AR36" si="137">AS36+AT36+AU36+AV36+AW36+AX36</f>
        <v>0</v>
      </c>
      <c r="AS36" s="168"/>
      <c r="AT36" s="168"/>
      <c r="AU36" s="168"/>
      <c r="AV36" s="168"/>
      <c r="AW36" s="168"/>
      <c r="AX36" s="168"/>
      <c r="AY36" s="167">
        <f t="shared" ref="AY36" si="138">AZ36+BA36+BB36+BC36+BD36+BE36+BF36</f>
        <v>0</v>
      </c>
      <c r="AZ36" s="168"/>
      <c r="BA36" s="168"/>
      <c r="BB36" s="168"/>
      <c r="BC36" s="168"/>
      <c r="BD36" s="168"/>
      <c r="BE36" s="168"/>
      <c r="BF36" s="168"/>
      <c r="BG36" s="167">
        <f t="shared" ref="BG36" si="139">BH36+BI36+BJ36+BK36+BL36</f>
        <v>0</v>
      </c>
      <c r="BH36" s="168"/>
      <c r="BI36" s="168"/>
      <c r="BJ36" s="168"/>
      <c r="BK36" s="168"/>
      <c r="BL36" s="168"/>
      <c r="BM36" s="168"/>
      <c r="BN36" s="169"/>
      <c r="BO36" s="169"/>
      <c r="BP36" s="169"/>
      <c r="BQ36" s="169"/>
      <c r="BR36" s="169"/>
      <c r="BS36" s="169"/>
      <c r="BT36" s="169"/>
      <c r="BU36" s="169"/>
      <c r="BV36" s="169"/>
      <c r="BW36" s="169"/>
      <c r="BX36" s="169"/>
      <c r="BY36" s="169"/>
      <c r="BZ36" s="145" t="str">
        <f t="shared" si="102"/>
        <v>○</v>
      </c>
      <c r="CA36" s="170">
        <f t="shared" ref="CA36" si="140">IF((CC36+CE36)&gt;0,1,0)</f>
        <v>0</v>
      </c>
      <c r="CB36" s="171">
        <f t="shared" ref="CB36" si="141">CC36+CE36</f>
        <v>0</v>
      </c>
      <c r="CC36" s="139"/>
      <c r="CD36" s="139"/>
      <c r="CE36" s="139"/>
      <c r="CF36" s="172"/>
      <c r="CG36" s="172"/>
      <c r="CH36" s="173"/>
      <c r="CI36" s="173"/>
      <c r="CJ36" s="173"/>
      <c r="CK36" s="173"/>
      <c r="CL36" s="150" t="str">
        <f t="shared" si="105"/>
        <v>○</v>
      </c>
      <c r="CM36" s="158">
        <f>IF(CA36&gt;0,CG36/CB36*1000,0)</f>
        <v>0</v>
      </c>
      <c r="CN36" s="159"/>
      <c r="CO36" s="139"/>
      <c r="CP36" s="160">
        <f t="shared" si="106"/>
        <v>0</v>
      </c>
    </row>
    <row r="37" spans="1:160" ht="35.25" customHeight="1">
      <c r="A37" s="548" t="s">
        <v>208</v>
      </c>
      <c r="B37" s="548"/>
      <c r="C37" s="548"/>
      <c r="D37" s="548"/>
      <c r="E37" s="548"/>
      <c r="BM37" s="46"/>
      <c r="BN37" s="90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F37" s="46"/>
      <c r="CG37" s="46"/>
      <c r="CJ37" s="45"/>
      <c r="CK37" s="45"/>
      <c r="CL37" s="45"/>
      <c r="CM37" s="45"/>
      <c r="CO37" s="46"/>
      <c r="CP37" s="46"/>
      <c r="CQ37" s="46"/>
      <c r="CR37" s="46"/>
      <c r="CZ37" s="90"/>
      <c r="DA37" s="46"/>
      <c r="DB37" s="46"/>
      <c r="DC37" s="46"/>
      <c r="DD37" s="46"/>
      <c r="DE37" s="46"/>
      <c r="DI37" s="90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Z37" s="90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Q37" s="90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</row>
    <row r="38" spans="1:160"/>
    <row r="39" spans="1:160"/>
    <row r="40" spans="1:160"/>
    <row r="41" spans="1:160"/>
    <row r="42" spans="1:160"/>
    <row r="43" spans="1:160"/>
    <row r="44" spans="1:160"/>
    <row r="45" spans="1:160"/>
    <row r="46" spans="1:160"/>
    <row r="47" spans="1:160"/>
    <row r="48" spans="1:160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</sheetData>
  <autoFilter ref="A14:CP35" xr:uid="{00000000-0009-0000-0000-000002000000}"/>
  <dataConsolidate/>
  <mergeCells count="118">
    <mergeCell ref="A37:E37"/>
    <mergeCell ref="CN3:CP3"/>
    <mergeCell ref="A5:A12"/>
    <mergeCell ref="B5:B12"/>
    <mergeCell ref="C5:C12"/>
    <mergeCell ref="D5:D12"/>
    <mergeCell ref="E5:E12"/>
    <mergeCell ref="F5:BL5"/>
    <mergeCell ref="CB6:CB12"/>
    <mergeCell ref="CG6:CG12"/>
    <mergeCell ref="N8:N12"/>
    <mergeCell ref="F3:BM3"/>
    <mergeCell ref="F7:AH7"/>
    <mergeCell ref="AI7:BL7"/>
    <mergeCell ref="CN7:CN12"/>
    <mergeCell ref="CO7:CO12"/>
    <mergeCell ref="F8:F12"/>
    <mergeCell ref="A3:E4"/>
    <mergeCell ref="CN5:CO6"/>
    <mergeCell ref="AP9:AP12"/>
    <mergeCell ref="AQ9:AQ12"/>
    <mergeCell ref="AS9:AS12"/>
    <mergeCell ref="S9:S12"/>
    <mergeCell ref="AZ8:BF8"/>
    <mergeCell ref="BG8:BG12"/>
    <mergeCell ref="V9:V12"/>
    <mergeCell ref="W9:W12"/>
    <mergeCell ref="X9:X12"/>
    <mergeCell ref="AN9:AN12"/>
    <mergeCell ref="Y9:Y12"/>
    <mergeCell ref="Z9:Z12"/>
    <mergeCell ref="AF9:AF12"/>
    <mergeCell ref="AG9:AG12"/>
    <mergeCell ref="AH9:AH12"/>
    <mergeCell ref="AL9:AL12"/>
    <mergeCell ref="AM9:AM12"/>
    <mergeCell ref="AD8:AH8"/>
    <mergeCell ref="BA9:BA12"/>
    <mergeCell ref="BB9:BB12"/>
    <mergeCell ref="BC9:BC12"/>
    <mergeCell ref="BD9:BD12"/>
    <mergeCell ref="BE9:BE12"/>
    <mergeCell ref="BH9:BH12"/>
    <mergeCell ref="BZ6:BZ12"/>
    <mergeCell ref="CL6:CL12"/>
    <mergeCell ref="CA6:CA12"/>
    <mergeCell ref="CM6:CM12"/>
    <mergeCell ref="CP5:CP12"/>
    <mergeCell ref="F6:BL6"/>
    <mergeCell ref="H9:H12"/>
    <mergeCell ref="I9:I12"/>
    <mergeCell ref="J9:J12"/>
    <mergeCell ref="K9:K12"/>
    <mergeCell ref="L9:L12"/>
    <mergeCell ref="AJ8:AJ12"/>
    <mergeCell ref="AK8:AK12"/>
    <mergeCell ref="AL8:AQ8"/>
    <mergeCell ref="AR8:AR12"/>
    <mergeCell ref="AS8:AX8"/>
    <mergeCell ref="AY8:AY12"/>
    <mergeCell ref="AO9:AO12"/>
    <mergeCell ref="BH8:BL8"/>
    <mergeCell ref="O8:T8"/>
    <mergeCell ref="U8:U12"/>
    <mergeCell ref="V8:AB8"/>
    <mergeCell ref="AC8:AC12"/>
    <mergeCell ref="G8:G12"/>
    <mergeCell ref="H8:M8"/>
    <mergeCell ref="BM5:BM12"/>
    <mergeCell ref="CA5:CG5"/>
    <mergeCell ref="AI8:AI12"/>
    <mergeCell ref="T9:T12"/>
    <mergeCell ref="M9:M12"/>
    <mergeCell ref="O9:O12"/>
    <mergeCell ref="P9:P12"/>
    <mergeCell ref="Q9:Q12"/>
    <mergeCell ref="R9:R12"/>
    <mergeCell ref="AA9:AA12"/>
    <mergeCell ref="AB9:AB12"/>
    <mergeCell ref="AD9:AD12"/>
    <mergeCell ref="AE9:AE12"/>
    <mergeCell ref="BK9:BK12"/>
    <mergeCell ref="BL9:BL12"/>
    <mergeCell ref="BF9:BF12"/>
    <mergeCell ref="AT9:AT12"/>
    <mergeCell ref="AU9:AU12"/>
    <mergeCell ref="AV9:AV12"/>
    <mergeCell ref="AW9:AW12"/>
    <mergeCell ref="AX9:AX12"/>
    <mergeCell ref="AZ9:AZ12"/>
    <mergeCell ref="BI9:BI12"/>
    <mergeCell ref="BJ9:BJ12"/>
    <mergeCell ref="BN6:BP8"/>
    <mergeCell ref="BQ6:BS8"/>
    <mergeCell ref="BT6:BV8"/>
    <mergeCell ref="BW6:BY8"/>
    <mergeCell ref="BN9:BN12"/>
    <mergeCell ref="BO9:BO12"/>
    <mergeCell ref="BP9:BP12"/>
    <mergeCell ref="BQ9:BQ12"/>
    <mergeCell ref="BR9:BR12"/>
    <mergeCell ref="BS9:BS12"/>
    <mergeCell ref="BT9:BT12"/>
    <mergeCell ref="BU9:BU12"/>
    <mergeCell ref="BV9:BV12"/>
    <mergeCell ref="BW9:BW12"/>
    <mergeCell ref="BX9:BX12"/>
    <mergeCell ref="BY9:BY12"/>
    <mergeCell ref="CC7:CC12"/>
    <mergeCell ref="CD8:CD12"/>
    <mergeCell ref="CE7:CE12"/>
    <mergeCell ref="CF8:CF12"/>
    <mergeCell ref="CH7:CI8"/>
    <mergeCell ref="CJ7:CK8"/>
    <mergeCell ref="CH9:CH12"/>
    <mergeCell ref="CI9:CI12"/>
    <mergeCell ref="CJ9:CJ12"/>
    <mergeCell ref="CK9:CK12"/>
  </mergeCells>
  <phoneticPr fontId="3"/>
  <dataValidations count="9">
    <dataValidation type="custom" showInputMessage="1" showErrorMessage="1" errorTitle="関数セル" error="数式が入っています。変更しないで下さい。" sqref="AJ15:AJ16" xr:uid="{00000000-0002-0000-0200-000000000000}">
      <formula1>SUM(AK15,AR15,AY15,BG15)</formula1>
    </dataValidation>
    <dataValidation type="custom" imeMode="halfAlpha" allowBlank="1" showInputMessage="1" showErrorMessage="1" errorTitle="関数セル" error="数式が入っています。変更しないで下さい。" sqref="AR15:AR16" xr:uid="{00000000-0002-0000-0200-000001000000}">
      <formula1>SUM(AS15:AX15)</formula1>
    </dataValidation>
    <dataValidation type="custom" imeMode="halfAlpha" allowBlank="1" showInputMessage="1" showErrorMessage="1" errorTitle="関数セル" error="数式が入っています。変更しないで下さい。" sqref="U15:U16 AY15:AY16" xr:uid="{00000000-0002-0000-0200-000002000000}">
      <formula1>SUM(V15:AB15)</formula1>
    </dataValidation>
    <dataValidation type="custom" imeMode="halfAlpha" allowBlank="1" showInputMessage="1" showErrorMessage="1" errorTitle="関数セル" error="数式が入っています。変更しないで下さい。" sqref="BG15:BG16" xr:uid="{00000000-0002-0000-0200-000003000000}">
      <formula1>SUM(BH15:BL15)</formula1>
    </dataValidation>
    <dataValidation type="custom" imeMode="halfAlpha" allowBlank="1" showInputMessage="1" showErrorMessage="1" errorTitle="関数セル" error="数式が入っています。変更しないで下さい。" sqref="G15:G16" xr:uid="{00000000-0002-0000-0200-000004000000}">
      <formula1>SUM(H15:M15)</formula1>
    </dataValidation>
    <dataValidation type="custom" allowBlank="1" showInputMessage="1" showErrorMessage="1" errorTitle="関数セル" error="数式が入っています。変更しないで下さい。" sqref="F15:F16" xr:uid="{00000000-0002-0000-0200-000005000000}">
      <formula1>SUM(G15,N15,U15,AC15)</formula1>
    </dataValidation>
    <dataValidation type="custom" imeMode="halfAlpha" allowBlank="1" showInputMessage="1" showErrorMessage="1" errorTitle="関数セル" error="数式が入っています。変更しないで下さい。" sqref="AC15:AC16 N15:N16 AK15:AK16" xr:uid="{00000000-0002-0000-0200-000006000000}">
      <formula1>SUM(O15:T15)</formula1>
    </dataValidation>
    <dataValidation type="list" imeMode="off" allowBlank="1" showInputMessage="1" showErrorMessage="1" errorTitle="特認基準区分" error="入力するのは1～4のいずれかの数値のみです" prompt="1:8法隣接_x000a_2:統計上の中山間_x000a_3:農林従事者10%以上等_x000a_4:独自基準" sqref="AI15:AI16" xr:uid="{00000000-0002-0000-0200-000007000000}">
      <formula1>"1,2,3,4"</formula1>
    </dataValidation>
    <dataValidation type="whole" imeMode="off" operator="greaterThan" allowBlank="1" showInputMessage="1" showErrorMessage="1" errorTitle="面積入力セル" error="面積の単位は㎡_x000a_（小数点第１位切り捨て、整数止め）_x000a_「0」の入力は不要" sqref="V15:AB16 AD15:AH16 AL15:AQ16 AS15:AX16 AZ15:BF16 BH15:BM16 H15:M16 O15:T16" xr:uid="{00000000-0002-0000-0200-000008000000}">
      <formula1>0</formula1>
    </dataValidation>
  </dataValidations>
  <pageMargins left="0.59055118110236227" right="0.39370078740157483" top="0.59055118110236227" bottom="0.59055118110236227" header="0.31496062992125984" footer="0.31496062992125984"/>
  <pageSetup paperSize="8" scale="42" fitToHeight="0" orientation="landscape" r:id="rId1"/>
  <headerFooter>
    <oddFooter>&amp;P / &amp;N ページ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P51（別紙１）区分別内訳表</vt:lpstr>
      <vt:lpstr>P52（別紙２）集落協定</vt:lpstr>
      <vt:lpstr>P53（別紙３）個別協定</vt:lpstr>
      <vt:lpstr>'P51（別紙１）区分別内訳表'!Print_Area</vt:lpstr>
      <vt:lpstr>'P52（別紙２）集落協定'!Print_Area</vt:lpstr>
      <vt:lpstr>'P53（別紙３）個別協定'!Print_Area</vt:lpstr>
      <vt:lpstr>'P52（別紙２）集落協定'!Print_Titles</vt:lpstr>
      <vt:lpstr>'P53（別紙３）個別協定'!Print_Titles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赤塚 亮介</dc:creator>
  <cp:keywords/>
  <dc:description/>
  <cp:lastModifiedBy>新潟県</cp:lastModifiedBy>
  <cp:revision>0</cp:revision>
  <cp:lastPrinted>2025-04-15T04:20:22Z</cp:lastPrinted>
  <dcterms:created xsi:type="dcterms:W3CDTF">1601-01-01T00:00:00Z</dcterms:created>
  <dcterms:modified xsi:type="dcterms:W3CDTF">2025-05-19T06:40:19Z</dcterms:modified>
  <cp:category/>
</cp:coreProperties>
</file>