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技術開発\●●品確法●●\週休2日モデル工事・快適トイレ（20161207_土木部・交通政策局の今後の取組）\快適トイレ\素案\"/>
    </mc:Choice>
  </mc:AlternateContent>
  <bookViews>
    <workbookView xWindow="0" yWindow="0" windowWidth="20490" windowHeight="8310"/>
  </bookViews>
  <sheets>
    <sheet name="様式" sheetId="1" r:id="rId1"/>
    <sheet name="集計表" sheetId="3" r:id="rId2"/>
  </sheets>
  <definedNames>
    <definedName name="_xlnm.Print_Area" localSheetId="0">様式!$A$1:$L$19</definedName>
  </definedNames>
  <calcPr calcId="162913"/>
</workbook>
</file>

<file path=xl/calcChain.xml><?xml version="1.0" encoding="utf-8"?>
<calcChain xmlns="http://schemas.openxmlformats.org/spreadsheetml/2006/main">
  <c r="C4" i="3" l="1"/>
  <c r="B4" i="3"/>
  <c r="A4" i="3"/>
  <c r="P4" i="3"/>
  <c r="N4" i="3"/>
  <c r="M4" i="3"/>
  <c r="L4" i="3"/>
  <c r="K4" i="3"/>
  <c r="J4" i="3"/>
  <c r="I4" i="3"/>
  <c r="H4" i="3"/>
  <c r="G4" i="3"/>
  <c r="F4" i="3"/>
  <c r="E4" i="3"/>
  <c r="D4" i="3"/>
  <c r="F14" i="1"/>
  <c r="I14" i="1" s="1"/>
  <c r="O4" i="3" s="1"/>
</calcChain>
</file>

<file path=xl/sharedStrings.xml><?xml version="1.0" encoding="utf-8"?>
<sst xmlns="http://schemas.openxmlformats.org/spreadsheetml/2006/main" count="59" uniqueCount="58">
  <si>
    <t>×</t>
    <phoneticPr fontId="1"/>
  </si>
  <si>
    <t xml:space="preserve">              </t>
    <phoneticPr fontId="1"/>
  </si>
  <si>
    <t>(株)○○○</t>
    <rPh sb="0" eb="3">
      <t>カブ</t>
    </rPh>
    <phoneticPr fontId="1"/>
  </si>
  <si>
    <t>○○　○○</t>
    <phoneticPr fontId="1"/>
  </si>
  <si>
    <t>幅 ○○mm  ×  奥行○○mm  ×  高さ○○mm</t>
    <phoneticPr fontId="1"/>
  </si>
  <si>
    <t>２　受注者</t>
    <phoneticPr fontId="1"/>
  </si>
  <si>
    <t>１　工事名</t>
    <phoneticPr fontId="1"/>
  </si>
  <si>
    <t>３　現場代理人</t>
    <phoneticPr fontId="1"/>
  </si>
  <si>
    <t>４　快適トイレ</t>
    <rPh sb="2" eb="4">
      <t>カイテキ</t>
    </rPh>
    <phoneticPr fontId="1"/>
  </si>
  <si>
    <t>　　メーカー</t>
    <phoneticPr fontId="1"/>
  </si>
  <si>
    <t>　　品名</t>
    <rPh sb="2" eb="3">
      <t>シナ</t>
    </rPh>
    <rPh sb="3" eb="4">
      <t>メイ</t>
    </rPh>
    <phoneticPr fontId="1"/>
  </si>
  <si>
    <t>　　諸元</t>
    <rPh sb="2" eb="4">
      <t>ショゲン</t>
    </rPh>
    <phoneticPr fontId="1"/>
  </si>
  <si>
    <t>設置数（基）</t>
    <phoneticPr fontId="1"/>
  </si>
  <si>
    <t>１ヶ月料金（円）</t>
    <phoneticPr fontId="1"/>
  </si>
  <si>
    <t>合計（円）</t>
    <phoneticPr fontId="1"/>
  </si>
  <si>
    <t>設置予定期間（月）</t>
    <rPh sb="2" eb="4">
      <t>ヨテイ</t>
    </rPh>
    <phoneticPr fontId="1"/>
  </si>
  <si>
    <t>　　設置予定期間</t>
    <rPh sb="4" eb="6">
      <t>ヨテイ</t>
    </rPh>
    <phoneticPr fontId="1"/>
  </si>
  <si>
    <t>　　見積金額</t>
    <rPh sb="2" eb="4">
      <t>ミツ</t>
    </rPh>
    <rPh sb="4" eb="6">
      <t>キンガク</t>
    </rPh>
    <phoneticPr fontId="1"/>
  </si>
  <si>
    <t>＝</t>
    <phoneticPr fontId="1"/>
  </si>
  <si>
    <t>5　監督員</t>
    <phoneticPr fontId="1"/>
  </si>
  <si>
    <t>〔推奨仕様、付属品〕</t>
    <rPh sb="1" eb="3">
      <t>スイショウ</t>
    </rPh>
    <rPh sb="3" eb="5">
      <t>シヨウ</t>
    </rPh>
    <rPh sb="6" eb="9">
      <t>フゾクヒン</t>
    </rPh>
    <phoneticPr fontId="1"/>
  </si>
  <si>
    <t>＜受注者が入力＞</t>
    <rPh sb="1" eb="3">
      <t>ジュチュウ</t>
    </rPh>
    <rPh sb="5" eb="7">
      <t>ニュウリョク</t>
    </rPh>
    <phoneticPr fontId="1"/>
  </si>
  <si>
    <t>(株)○○○建設</t>
    <rPh sb="0" eb="3">
      <t>カブ</t>
    </rPh>
    <rPh sb="6" eb="8">
      <t>ケンセツ</t>
    </rPh>
    <phoneticPr fontId="1"/>
  </si>
  <si>
    <t>快適トイレ○○</t>
    <rPh sb="0" eb="2">
      <t>カイテキ</t>
    </rPh>
    <phoneticPr fontId="1"/>
  </si>
  <si>
    <t>⑬擬音装置、⑭フィッティングボード</t>
    <rPh sb="1" eb="3">
      <t>ギオン</t>
    </rPh>
    <rPh sb="3" eb="5">
      <t>ソウチ</t>
    </rPh>
    <phoneticPr fontId="1"/>
  </si>
  <si>
    <t>様式２ 快適トイレ設置報告書</t>
    <rPh sb="0" eb="2">
      <t>ヨウシキ</t>
    </rPh>
    <rPh sb="4" eb="6">
      <t>カイテキ</t>
    </rPh>
    <phoneticPr fontId="1"/>
  </si>
  <si>
    <t>＜発注者（監督員）が入力＞</t>
    <rPh sb="10" eb="12">
      <t>ニュウリョク</t>
    </rPh>
    <phoneticPr fontId="1"/>
  </si>
  <si>
    <t>受注者は、入力後に監督員へ電子データ（Excel）を提出</t>
    <rPh sb="0" eb="3">
      <t>ジュチュウシャ</t>
    </rPh>
    <rPh sb="5" eb="7">
      <t>ニュウリョク</t>
    </rPh>
    <rPh sb="7" eb="8">
      <t>ゴ</t>
    </rPh>
    <rPh sb="9" eb="11">
      <t>カントク</t>
    </rPh>
    <rPh sb="11" eb="12">
      <t>イン</t>
    </rPh>
    <rPh sb="13" eb="15">
      <t>デンシ</t>
    </rPh>
    <rPh sb="26" eb="28">
      <t>テイシュツ</t>
    </rPh>
    <phoneticPr fontId="1"/>
  </si>
  <si>
    <t>集計用シート</t>
    <rPh sb="0" eb="2">
      <t>シュウケイ</t>
    </rPh>
    <rPh sb="2" eb="3">
      <t>ヨウ</t>
    </rPh>
    <phoneticPr fontId="1"/>
  </si>
  <si>
    <t>～</t>
    <phoneticPr fontId="1"/>
  </si>
  <si>
    <t>工事名</t>
    <phoneticPr fontId="1"/>
  </si>
  <si>
    <t>受注者</t>
    <phoneticPr fontId="1"/>
  </si>
  <si>
    <t>現場代理人</t>
    <phoneticPr fontId="1"/>
  </si>
  <si>
    <t>メーカー</t>
    <phoneticPr fontId="1"/>
  </si>
  <si>
    <t>品名</t>
    <rPh sb="0" eb="1">
      <t>シナ</t>
    </rPh>
    <rPh sb="1" eb="2">
      <t>メイ</t>
    </rPh>
    <phoneticPr fontId="1"/>
  </si>
  <si>
    <t>〔規      格〕</t>
    <phoneticPr fontId="1"/>
  </si>
  <si>
    <t>規格</t>
    <phoneticPr fontId="1"/>
  </si>
  <si>
    <t>推奨仕様、付属品</t>
    <phoneticPr fontId="1"/>
  </si>
  <si>
    <t>設置日</t>
    <phoneticPr fontId="1"/>
  </si>
  <si>
    <t>設置期間</t>
    <phoneticPr fontId="1"/>
  </si>
  <si>
    <t>設置基数</t>
    <rPh sb="0" eb="2">
      <t>セッチ</t>
    </rPh>
    <rPh sb="2" eb="4">
      <t>キスウ</t>
    </rPh>
    <phoneticPr fontId="1"/>
  </si>
  <si>
    <t>単価</t>
    <rPh sb="0" eb="2">
      <t>タンカ</t>
    </rPh>
    <phoneticPr fontId="1"/>
  </si>
  <si>
    <t>見積金額</t>
    <rPh sb="0" eb="2">
      <t>ミツ</t>
    </rPh>
    <rPh sb="2" eb="4">
      <t>キンガク</t>
    </rPh>
    <phoneticPr fontId="1"/>
  </si>
  <si>
    <t>○○　○○</t>
    <phoneticPr fontId="1"/>
  </si>
  <si>
    <t>　○○課　</t>
    <phoneticPr fontId="1"/>
  </si>
  <si>
    <t>事務所名</t>
    <rPh sb="0" eb="3">
      <t>ジムショ</t>
    </rPh>
    <rPh sb="3" eb="4">
      <t>メイ</t>
    </rPh>
    <phoneticPr fontId="1"/>
  </si>
  <si>
    <t>課名</t>
    <rPh sb="0" eb="1">
      <t>カ</t>
    </rPh>
    <rPh sb="1" eb="2">
      <t>メイ</t>
    </rPh>
    <phoneticPr fontId="1"/>
  </si>
  <si>
    <t>監督員名</t>
    <rPh sb="0" eb="2">
      <t>カントク</t>
    </rPh>
    <rPh sb="2" eb="3">
      <t>イン</t>
    </rPh>
    <rPh sb="3" eb="4">
      <t>メイ</t>
    </rPh>
    <phoneticPr fontId="1"/>
  </si>
  <si>
    <t>【別紙5】</t>
    <rPh sb="1" eb="3">
      <t>ベッシ</t>
    </rPh>
    <phoneticPr fontId="1"/>
  </si>
  <si>
    <t>県営○○○○事業　○○地区　第○○次工事</t>
    <rPh sb="0" eb="2">
      <t>ケンエイ</t>
    </rPh>
    <rPh sb="6" eb="8">
      <t>ジギョウ</t>
    </rPh>
    <rPh sb="11" eb="13">
      <t>チク</t>
    </rPh>
    <rPh sb="14" eb="15">
      <t>ダイ</t>
    </rPh>
    <rPh sb="17" eb="18">
      <t>ジ</t>
    </rPh>
    <rPh sb="18" eb="20">
      <t>コウジ</t>
    </rPh>
    <phoneticPr fontId="1"/>
  </si>
  <si>
    <t>監督員は、入力後に農地管理課へ電子データ（Excel）を提出</t>
    <rPh sb="0" eb="3">
      <t>カントクイン</t>
    </rPh>
    <rPh sb="5" eb="7">
      <t>ニュウリョク</t>
    </rPh>
    <rPh sb="7" eb="8">
      <t>ゴ</t>
    </rPh>
    <rPh sb="9" eb="11">
      <t>ノウチ</t>
    </rPh>
    <rPh sb="11" eb="13">
      <t>カンリ</t>
    </rPh>
    <rPh sb="13" eb="14">
      <t>カ</t>
    </rPh>
    <rPh sb="15" eb="17">
      <t>デンシ</t>
    </rPh>
    <rPh sb="28" eb="30">
      <t>テイシュツ</t>
    </rPh>
    <phoneticPr fontId="1"/>
  </si>
  <si>
    <t>○○農林振興部</t>
    <rPh sb="2" eb="4">
      <t>ノウリン</t>
    </rPh>
    <rPh sb="4" eb="6">
      <t>シンコウ</t>
    </rPh>
    <rPh sb="6" eb="7">
      <t>ブ</t>
    </rPh>
    <phoneticPr fontId="1"/>
  </si>
  <si>
    <t>ヶ月</t>
    <rPh sb="1" eb="2">
      <t>ゲツ</t>
    </rPh>
    <phoneticPr fontId="1"/>
  </si>
  <si>
    <t>最終請負金額
（税込）</t>
    <rPh sb="0" eb="2">
      <t>サイシュウ</t>
    </rPh>
    <rPh sb="2" eb="4">
      <t>ウケオイ</t>
    </rPh>
    <rPh sb="4" eb="6">
      <t>キンガク</t>
    </rPh>
    <rPh sb="8" eb="10">
      <t>ゼイコ</t>
    </rPh>
    <phoneticPr fontId="1"/>
  </si>
  <si>
    <t>最終請負金額（税込）</t>
    <rPh sb="0" eb="2">
      <t>サイシュウ</t>
    </rPh>
    <rPh sb="2" eb="4">
      <t>ウケオイ</t>
    </rPh>
    <rPh sb="4" eb="6">
      <t>キンガク</t>
    </rPh>
    <rPh sb="7" eb="9">
      <t>ゼイコ</t>
    </rPh>
    <phoneticPr fontId="1"/>
  </si>
  <si>
    <t>円</t>
    <rPh sb="0" eb="1">
      <t>エン</t>
    </rPh>
    <phoneticPr fontId="1"/>
  </si>
  <si>
    <t>平成31年　　月　　日</t>
    <phoneticPr fontId="1"/>
  </si>
  <si>
    <t>平成３１年10月下旬</t>
    <rPh sb="8" eb="9">
      <t>シタ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</si>
</sst>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ggee&quot;年&quot;mm&quot;月&quot;dd&quot;日&quot;;@"/>
  </numFmts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rgb="FF00000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38" fontId="3" fillId="3" borderId="16" xfId="1" applyFont="1" applyFill="1" applyBorder="1" applyAlignment="1">
      <alignment horizontal="righ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38" fontId="3" fillId="0" borderId="16" xfId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top"/>
    </xf>
    <xf numFmtId="176" fontId="3" fillId="0" borderId="19" xfId="0" applyNumberFormat="1" applyFont="1" applyFill="1" applyBorder="1" applyAlignment="1">
      <alignment vertical="center" wrapText="1"/>
    </xf>
    <xf numFmtId="38" fontId="2" fillId="0" borderId="19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horizontal="left" vertical="top"/>
    </xf>
    <xf numFmtId="0" fontId="3" fillId="0" borderId="23" xfId="0" applyFont="1" applyFill="1" applyBorder="1" applyAlignment="1">
      <alignment horizontal="left" vertical="top"/>
    </xf>
    <xf numFmtId="0" fontId="2" fillId="0" borderId="2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0" fontId="5" fillId="3" borderId="24" xfId="0" applyFont="1" applyFill="1" applyBorder="1" applyAlignment="1">
      <alignment horizontal="center" vertical="center" wrapText="1"/>
    </xf>
    <xf numFmtId="38" fontId="2" fillId="0" borderId="19" xfId="1" applyFont="1" applyFill="1" applyBorder="1" applyAlignment="1">
      <alignment vertical="top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wrapText="1"/>
    </xf>
    <xf numFmtId="38" fontId="5" fillId="3" borderId="25" xfId="1" applyFont="1" applyFill="1" applyBorder="1" applyAlignment="1">
      <alignment horizontal="right" vertical="center" wrapText="1"/>
    </xf>
    <xf numFmtId="38" fontId="5" fillId="3" borderId="24" xfId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tabSelected="1" view="pageBreakPreview" zoomScaleNormal="100" zoomScaleSheetLayoutView="100" workbookViewId="0">
      <selection activeCell="N12" sqref="N12"/>
    </sheetView>
  </sheetViews>
  <sheetFormatPr defaultRowHeight="12" x14ac:dyDescent="0.2"/>
  <cols>
    <col min="1" max="1" width="24.1640625" style="1" customWidth="1"/>
    <col min="2" max="2" width="16.1640625" style="1" customWidth="1"/>
    <col min="3" max="3" width="7.6640625" style="1" bestFit="1" customWidth="1"/>
    <col min="4" max="4" width="14.1640625" style="1" customWidth="1"/>
    <col min="5" max="5" width="5.5" style="1" customWidth="1"/>
    <col min="6" max="6" width="13.5" style="1" customWidth="1"/>
    <col min="7" max="7" width="5" style="1" customWidth="1"/>
    <col min="8" max="8" width="14.83203125" style="1" customWidth="1"/>
    <col min="9" max="9" width="7.6640625" style="1" bestFit="1" customWidth="1"/>
    <col min="10" max="10" width="0.1640625" style="1" customWidth="1"/>
    <col min="11" max="11" width="13.33203125" style="1" customWidth="1"/>
    <col min="12" max="12" width="2.1640625" style="1" customWidth="1"/>
    <col min="13" max="16384" width="9.33203125" style="1"/>
  </cols>
  <sheetData>
    <row r="1" spans="1:12" ht="18" customHeight="1" x14ac:dyDescent="0.2">
      <c r="A1" s="34" t="s">
        <v>48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35.1" customHeight="1" x14ac:dyDescent="0.2">
      <c r="A2" s="54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31.5" customHeight="1" x14ac:dyDescent="0.15">
      <c r="A3" s="5" t="s">
        <v>21</v>
      </c>
      <c r="B3" s="5"/>
      <c r="C3" s="5"/>
      <c r="D3" s="5"/>
      <c r="E3" s="5"/>
      <c r="F3" s="19"/>
      <c r="G3" s="12"/>
      <c r="H3" s="63" t="s">
        <v>56</v>
      </c>
      <c r="I3" s="63"/>
      <c r="J3" s="63"/>
      <c r="K3" s="63"/>
      <c r="L3" s="63"/>
    </row>
    <row r="4" spans="1:12" ht="41.25" customHeight="1" x14ac:dyDescent="0.2">
      <c r="A4" s="2" t="s">
        <v>6</v>
      </c>
      <c r="B4" s="55" t="s">
        <v>49</v>
      </c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1:12" ht="41.25" customHeight="1" x14ac:dyDescent="0.2">
      <c r="A5" s="2" t="s">
        <v>5</v>
      </c>
      <c r="B5" s="55" t="s">
        <v>22</v>
      </c>
      <c r="C5" s="56"/>
      <c r="D5" s="56"/>
      <c r="E5" s="56"/>
      <c r="F5" s="56"/>
      <c r="G5" s="56"/>
      <c r="H5" s="56"/>
      <c r="I5" s="56"/>
      <c r="J5" s="56"/>
      <c r="K5" s="56"/>
      <c r="L5" s="57"/>
    </row>
    <row r="6" spans="1:12" ht="41.25" customHeight="1" x14ac:dyDescent="0.2">
      <c r="A6" s="2" t="s">
        <v>7</v>
      </c>
      <c r="B6" s="49" t="s">
        <v>3</v>
      </c>
      <c r="C6" s="50"/>
      <c r="D6" s="50"/>
      <c r="E6" s="50"/>
      <c r="F6" s="50"/>
      <c r="G6" s="50"/>
      <c r="H6" s="50"/>
      <c r="I6" s="50"/>
      <c r="J6" s="50"/>
      <c r="K6" s="50"/>
      <c r="L6" s="51"/>
    </row>
    <row r="7" spans="1:12" ht="24" customHeight="1" x14ac:dyDescent="0.2">
      <c r="A7" s="9" t="s">
        <v>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41.25" customHeight="1" x14ac:dyDescent="0.2">
      <c r="A8" s="2" t="s">
        <v>9</v>
      </c>
      <c r="B8" s="49" t="s">
        <v>2</v>
      </c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2" ht="41.25" customHeight="1" x14ac:dyDescent="0.2">
      <c r="A9" s="2" t="s">
        <v>10</v>
      </c>
      <c r="B9" s="49" t="s">
        <v>23</v>
      </c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30" customHeight="1" x14ac:dyDescent="0.2">
      <c r="A10" s="47" t="s">
        <v>11</v>
      </c>
      <c r="B10" s="37" t="s">
        <v>35</v>
      </c>
      <c r="C10" s="38"/>
      <c r="D10" s="43" t="s">
        <v>4</v>
      </c>
      <c r="E10" s="43"/>
      <c r="F10" s="43"/>
      <c r="G10" s="43"/>
      <c r="H10" s="43"/>
      <c r="I10" s="43"/>
      <c r="J10" s="43"/>
      <c r="K10" s="43"/>
      <c r="L10" s="44"/>
    </row>
    <row r="11" spans="1:12" ht="30" customHeight="1" x14ac:dyDescent="0.2">
      <c r="A11" s="48"/>
      <c r="B11" s="39" t="s">
        <v>20</v>
      </c>
      <c r="C11" s="40"/>
      <c r="D11" s="45" t="s">
        <v>24</v>
      </c>
      <c r="E11" s="45"/>
      <c r="F11" s="45"/>
      <c r="G11" s="45"/>
      <c r="H11" s="45"/>
      <c r="I11" s="45"/>
      <c r="J11" s="45"/>
      <c r="K11" s="45"/>
      <c r="L11" s="46"/>
    </row>
    <row r="12" spans="1:12" ht="41.25" customHeight="1" x14ac:dyDescent="0.2">
      <c r="A12" s="2" t="s">
        <v>16</v>
      </c>
      <c r="B12" s="59">
        <v>43601</v>
      </c>
      <c r="C12" s="60"/>
      <c r="D12" s="60"/>
      <c r="E12" s="10" t="s">
        <v>29</v>
      </c>
      <c r="F12" s="50" t="s">
        <v>57</v>
      </c>
      <c r="G12" s="50"/>
      <c r="H12" s="58"/>
      <c r="I12" s="22">
        <v>5</v>
      </c>
      <c r="J12" s="8"/>
      <c r="K12" s="61" t="s">
        <v>52</v>
      </c>
      <c r="L12" s="62"/>
    </row>
    <row r="13" spans="1:12" ht="20.25" customHeight="1" x14ac:dyDescent="0.2">
      <c r="A13" s="41" t="s">
        <v>17</v>
      </c>
      <c r="B13" s="3" t="s">
        <v>12</v>
      </c>
      <c r="C13" s="66" t="s">
        <v>13</v>
      </c>
      <c r="D13" s="66"/>
      <c r="E13" s="3" t="s">
        <v>1</v>
      </c>
      <c r="F13" s="67" t="s">
        <v>15</v>
      </c>
      <c r="G13" s="67"/>
      <c r="H13" s="67"/>
      <c r="I13" s="3"/>
      <c r="J13" s="3"/>
      <c r="K13" s="52" t="s">
        <v>14</v>
      </c>
      <c r="L13" s="53"/>
    </row>
    <row r="14" spans="1:12" ht="43.5" customHeight="1" x14ac:dyDescent="0.2">
      <c r="A14" s="42"/>
      <c r="B14" s="7">
        <v>2</v>
      </c>
      <c r="C14" s="4" t="s">
        <v>0</v>
      </c>
      <c r="D14" s="6">
        <v>50000</v>
      </c>
      <c r="E14" s="4" t="s">
        <v>0</v>
      </c>
      <c r="F14" s="11">
        <f>I12</f>
        <v>5</v>
      </c>
      <c r="G14" s="33" t="s">
        <v>18</v>
      </c>
      <c r="H14" s="33"/>
      <c r="I14" s="31">
        <f>B14*D14*F14</f>
        <v>500000</v>
      </c>
      <c r="J14" s="31"/>
      <c r="K14" s="31"/>
      <c r="L14" s="32"/>
    </row>
    <row r="15" spans="1:12" ht="41.25" customHeight="1" x14ac:dyDescent="0.2">
      <c r="A15" s="23" t="s">
        <v>53</v>
      </c>
      <c r="B15" s="64">
        <v>78000000</v>
      </c>
      <c r="C15" s="65"/>
      <c r="D15" s="65"/>
      <c r="E15" s="65"/>
      <c r="F15" s="65"/>
      <c r="G15" s="65"/>
      <c r="H15" s="65"/>
      <c r="I15" s="26" t="s">
        <v>55</v>
      </c>
      <c r="J15" s="24"/>
      <c r="K15" s="24"/>
      <c r="L15" s="25"/>
    </row>
    <row r="16" spans="1:12" ht="14.25" x14ac:dyDescent="0.2">
      <c r="A16" s="20" t="s">
        <v>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31.5" customHeight="1" x14ac:dyDescent="0.15">
      <c r="A17" s="35" t="s">
        <v>26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42" customHeight="1" x14ac:dyDescent="0.2">
      <c r="A18" s="14" t="s">
        <v>19</v>
      </c>
      <c r="B18" s="28" t="s">
        <v>51</v>
      </c>
      <c r="C18" s="29"/>
      <c r="D18" s="29"/>
      <c r="E18" s="30"/>
      <c r="F18" s="28" t="s">
        <v>44</v>
      </c>
      <c r="G18" s="30"/>
      <c r="H18" s="28" t="s">
        <v>43</v>
      </c>
      <c r="I18" s="29"/>
      <c r="J18" s="29"/>
      <c r="K18" s="29"/>
      <c r="L18" s="30"/>
    </row>
    <row r="19" spans="1:12" ht="14.25" x14ac:dyDescent="0.2">
      <c r="A19" s="13" t="s">
        <v>50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</sheetData>
  <mergeCells count="28">
    <mergeCell ref="B8:L8"/>
    <mergeCell ref="K12:L12"/>
    <mergeCell ref="H3:L3"/>
    <mergeCell ref="B15:H15"/>
    <mergeCell ref="B9:L9"/>
    <mergeCell ref="C13:D13"/>
    <mergeCell ref="F13:H13"/>
    <mergeCell ref="A1:L1"/>
    <mergeCell ref="A17:L17"/>
    <mergeCell ref="B7:L7"/>
    <mergeCell ref="B10:C10"/>
    <mergeCell ref="B11:C11"/>
    <mergeCell ref="A13:A14"/>
    <mergeCell ref="D10:L10"/>
    <mergeCell ref="D11:L11"/>
    <mergeCell ref="A10:A11"/>
    <mergeCell ref="B6:L6"/>
    <mergeCell ref="K13:L13"/>
    <mergeCell ref="A2:L2"/>
    <mergeCell ref="B4:L4"/>
    <mergeCell ref="B5:L5"/>
    <mergeCell ref="F12:H12"/>
    <mergeCell ref="B12:D12"/>
    <mergeCell ref="B18:E18"/>
    <mergeCell ref="F18:G18"/>
    <mergeCell ref="H18:L18"/>
    <mergeCell ref="I14:L14"/>
    <mergeCell ref="G14:H14"/>
  </mergeCells>
  <phoneticPr fontId="1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"/>
  <sheetViews>
    <sheetView workbookViewId="0">
      <selection activeCell="P4" sqref="P4"/>
    </sheetView>
  </sheetViews>
  <sheetFormatPr defaultRowHeight="12.75" x14ac:dyDescent="0.2"/>
  <cols>
    <col min="1" max="1" width="18.5" bestFit="1" customWidth="1"/>
    <col min="2" max="3" width="13.5" bestFit="1" customWidth="1"/>
    <col min="4" max="4" width="54" bestFit="1" customWidth="1"/>
    <col min="5" max="5" width="17.83203125" bestFit="1" customWidth="1"/>
    <col min="6" max="6" width="13.5" bestFit="1" customWidth="1"/>
    <col min="7" max="7" width="13" bestFit="1" customWidth="1"/>
    <col min="8" max="8" width="18.5" bestFit="1" customWidth="1"/>
    <col min="9" max="9" width="54" bestFit="1" customWidth="1"/>
    <col min="10" max="10" width="43.33203125" bestFit="1" customWidth="1"/>
    <col min="11" max="11" width="30.1640625" bestFit="1" customWidth="1"/>
    <col min="12" max="13" width="11" bestFit="1" customWidth="1"/>
    <col min="14" max="14" width="11.1640625" bestFit="1" customWidth="1"/>
    <col min="15" max="15" width="13.1640625" bestFit="1" customWidth="1"/>
    <col min="16" max="16" width="23.6640625" customWidth="1"/>
  </cols>
  <sheetData>
    <row r="2" spans="1:16" x14ac:dyDescent="0.2">
      <c r="A2" s="1" t="s">
        <v>28</v>
      </c>
      <c r="B2" s="1"/>
      <c r="C2" s="1"/>
      <c r="D2" s="1"/>
    </row>
    <row r="3" spans="1:16" x14ac:dyDescent="0.2">
      <c r="A3" s="15" t="s">
        <v>45</v>
      </c>
      <c r="B3" s="15" t="s">
        <v>46</v>
      </c>
      <c r="C3" s="15" t="s">
        <v>47</v>
      </c>
      <c r="D3" s="15" t="s">
        <v>30</v>
      </c>
      <c r="E3" s="15" t="s">
        <v>31</v>
      </c>
      <c r="F3" s="15" t="s">
        <v>32</v>
      </c>
      <c r="G3" s="15" t="s">
        <v>33</v>
      </c>
      <c r="H3" s="15" t="s">
        <v>34</v>
      </c>
      <c r="I3" s="15" t="s">
        <v>36</v>
      </c>
      <c r="J3" s="15" t="s">
        <v>37</v>
      </c>
      <c r="K3" s="15" t="s">
        <v>38</v>
      </c>
      <c r="L3" s="15" t="s">
        <v>39</v>
      </c>
      <c r="M3" s="15" t="s">
        <v>40</v>
      </c>
      <c r="N3" s="15" t="s">
        <v>41</v>
      </c>
      <c r="O3" s="15" t="s">
        <v>42</v>
      </c>
      <c r="P3" s="15" t="s">
        <v>54</v>
      </c>
    </row>
    <row r="4" spans="1:16" ht="14.25" x14ac:dyDescent="0.2">
      <c r="A4" s="16" t="str">
        <f>様式!B18</f>
        <v>○○農林振興部</v>
      </c>
      <c r="B4" s="16" t="str">
        <f>様式!F18</f>
        <v>　○○課　</v>
      </c>
      <c r="C4" s="16" t="str">
        <f>様式!H18</f>
        <v>○○　○○</v>
      </c>
      <c r="D4" s="16" t="str">
        <f>様式!B4</f>
        <v>県営○○○○事業　○○地区　第○○次工事</v>
      </c>
      <c r="E4" s="16" t="str">
        <f>様式!B5</f>
        <v>(株)○○○建設</v>
      </c>
      <c r="F4" s="16" t="str">
        <f>様式!B6</f>
        <v>○○　○○</v>
      </c>
      <c r="G4" s="16" t="str">
        <f>様式!B8</f>
        <v>(株)○○○</v>
      </c>
      <c r="H4" s="16" t="str">
        <f>様式!B9</f>
        <v>快適トイレ○○</v>
      </c>
      <c r="I4" s="16" t="str">
        <f>様式!D10</f>
        <v>幅 ○○mm  ×  奥行○○mm  ×  高さ○○mm</v>
      </c>
      <c r="J4" s="16" t="str">
        <f>様式!D11</f>
        <v>⑬擬音装置、⑭フィッティングボード</v>
      </c>
      <c r="K4" s="17">
        <f>様式!B12</f>
        <v>43601</v>
      </c>
      <c r="L4" s="16">
        <f>様式!I12</f>
        <v>5</v>
      </c>
      <c r="M4" s="16">
        <f>様式!B14</f>
        <v>2</v>
      </c>
      <c r="N4" s="18">
        <f>様式!D14</f>
        <v>50000</v>
      </c>
      <c r="O4" s="18">
        <f>様式!I14</f>
        <v>500000</v>
      </c>
      <c r="P4" s="27">
        <f>様式!B15</f>
        <v>78000000</v>
      </c>
    </row>
    <row r="5" spans="1:16" x14ac:dyDescent="0.2">
      <c r="A5" s="1"/>
      <c r="B5" s="1"/>
      <c r="C5" s="1"/>
      <c r="D5" s="1"/>
    </row>
    <row r="6" spans="1:16" x14ac:dyDescent="0.2">
      <c r="A6" s="1"/>
      <c r="B6" s="1"/>
      <c r="C6" s="1"/>
      <c r="D6" s="1"/>
    </row>
    <row r="7" spans="1:16" x14ac:dyDescent="0.2">
      <c r="A7" s="1"/>
      <c r="B7" s="1"/>
      <c r="C7" s="1"/>
      <c r="D7" s="1"/>
    </row>
    <row r="8" spans="1:16" x14ac:dyDescent="0.2">
      <c r="A8" s="1"/>
      <c r="B8" s="1"/>
      <c r="C8" s="1"/>
      <c r="D8" s="1"/>
    </row>
    <row r="9" spans="1:16" x14ac:dyDescent="0.2">
      <c r="A9" s="1"/>
      <c r="B9" s="1"/>
      <c r="C9" s="1"/>
      <c r="D9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</vt:lpstr>
      <vt:lpstr>集計表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&lt;5461726F2D483238303730312089BC90DD83678343838C82CC895E97708E77906A816988C4816A2E6A7464&gt;</dc:title>
  <dc:creator>kanrisya</dc:creator>
  <cp:lastModifiedBy>Administrator</cp:lastModifiedBy>
  <cp:lastPrinted>2018-11-27T02:05:19Z</cp:lastPrinted>
  <dcterms:created xsi:type="dcterms:W3CDTF">2016-10-03T16:42:32Z</dcterms:created>
  <dcterms:modified xsi:type="dcterms:W3CDTF">2019-01-22T02:25:17Z</dcterms:modified>
</cp:coreProperties>
</file>