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<sst xmlns="http://schemas.openxmlformats.org/spreadsheetml/2006/main" count="876" uniqueCount="876">
  <si>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</si>
  <si>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厚生連村上総合病院</t>
  </si>
  <si>
    <t>〒958-8533　村上市緑町５丁目８－１</t>
  </si>
  <si>
    <t>病棟の建築時期と構造</t>
  </si>
  <si>
    <t>建物情報＼病棟名</t>
  </si>
  <si>
    <t>4階西病棟</t>
  </si>
  <si>
    <t>4階東病棟</t>
  </si>
  <si>
    <t>5階西病棟</t>
  </si>
  <si>
    <t>5階東病棟</t>
  </si>
  <si>
    <t>様式１病院病棟票(1)</t>
  </si>
  <si>
    <t>建築時期</t>
  </si>
  <si>
    <t>2020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</si>
  <si>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</si>
  <si>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</si>
  <si>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</si>
  <si>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</si>
  <si>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</si>
  <si>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</si>
  <si>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</si>
  <si>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</si>
  <si>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</si>
  <si>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</si>
  <si>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</si>
  <si>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</si>
  <si>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</si>
  <si>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</si>
  <si>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</si>
  <si>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</si>
  <si>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</si>
  <si>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</si>
  <si>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</si>
  <si>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</si>
  <si>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</si>
  <si>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</si>
  <si>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</si>
  <si>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</si>
  <si>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</si>
  <si>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</si>
  <si>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</si>
  <si>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</si>
  <si>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</si>
  <si>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</si>
  <si>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</si>
  <si>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</si>
  <si>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</si>
  <si>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</si>
  <si>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</si>
  <si>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</si>
  <si>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</si>
  <si>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</si>
  <si>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</si>
  <si>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</si>
  <si>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</si>
  <si>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</si>
  <si>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</si>
  <si>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</si>
  <si>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</si>
  <si>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</si>
  <si>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</si>
  <si>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</si>
  <si>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</si>
  <si>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</si>
  <si>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</si>
  <si>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</si>
  <si>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</si>
  <si>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</si>
  <si>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</si>
  <si>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</si>
  <si>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</si>
  <si>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</si>
  <si>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</si>
  <si>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</si>
  <si>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</si>
  <si>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</si>
  <si>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</si>
  <si>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</si>
  <si>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</si>
  <si>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</si>
  <si>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</si>
  <si>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</si>
  <si>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</si>
  <si>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</si>
  <si>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</si>
  <si>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</si>
  <si>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</si>
  <si>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</si>
  <si>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</si>
  <si>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</si>
  <si>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</si>
  <si>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</si>
  <si>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</si>
  <si>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</si>
  <si>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</si>
  <si>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</si>
  <si>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</si>
  <si>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</si>
  <si>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</si>
  <si>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</si>
  <si>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</si>
  <si>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</si>
  <si>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</si>
  <si>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</si>
  <si>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</si>
  <si>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</si>
  <si>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内科</t>
  </si>
  <si>
    <t>様式１病院施設票(43)-1</t>
  </si>
  <si>
    <t>複数ある場合、上位３つ</t>
  </si>
  <si>
    <t>整形外科</t>
  </si>
  <si>
    <t>様式１病院施設票(43)-2</t>
  </si>
  <si>
    <t>眼科</t>
  </si>
  <si>
    <t>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</si>
  <si>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</si>
  <si>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</si>
  <si>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</si>
  <si>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</si>
  <si>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</si>
  <si>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</si>
  <si>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</si>
  <si>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</si>
  <si>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</si>
  <si>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</si>
  <si>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</si>
  <si>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</si>
  <si>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</si>
  <si>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</si>
  <si>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</si>
  <si>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</si>
  <si>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</si>
  <si>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</si>
  <si>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</si>
  <si>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</si>
  <si>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</si>
  <si>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</si>
  <si>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</si>
  <si>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</si>
  <si>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</si>
  <si>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</si>
  <si>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</si>
  <si>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</si>
  <si>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</si>
  <si>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</si>
  <si>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</si>
  <si>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</si>
  <si>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</si>
  <si>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</si>
  <si>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</si>
  <si>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</si>
  <si>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</si>
  <si>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</si>
  <si>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</si>
  <si>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</si>
  <si>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</si>
  <si>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</si>
  <si>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</si>
  <si>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</si>
  <si>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</si>
  <si>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</si>
  <si>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</si>
  <si>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</si>
  <si>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</si>
  <si>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</si>
  <si>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</si>
  <si>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</si>
  <si>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</si>
  <si>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</si>
  <si>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</si>
  <si>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</si>
  <si>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</si>
  <si>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</si>
  <si>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</si>
  <si>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</si>
  <si>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</si>
  <si>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</si>
  <si>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</si>
  <si>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</si>
  <si>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</si>
  <si>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</si>
  <si>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</si>
  <si>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</si>
  <si>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</si>
  <si>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</si>
  <si>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</si>
  <si>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</si>
  <si>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</si>
  <si>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</si>
  <si>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</si>
  <si>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</si>
  <si>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</si>
  <si>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</si>
  <si>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</si>
  <si>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</si>
  <si>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</si>
  <si>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</si>
  <si>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</si>
  <si>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</si>
  <si>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</si>
  <si>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</si>
  <si>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</si>
  <si>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</si>
  <si>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</si>
  <si>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</si>
  <si>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</si>
  <si>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</si>
  <si>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</si>
  <si>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</si>
  <si>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</si>
  <si>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</si>
  <si>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</si>
  <si>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</si>
  <si>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</si>
  <si>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</si>
  <si>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</si>
  <si>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</si>
  <si>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</si>
  <si>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</si>
  <si>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</si>
  <si>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</si>
  <si>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</si>
  <si>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</si>
  <si>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</si>
  <si>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</si>
  <si>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</si>
  <si>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</si>
  <si>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</si>
  <si>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</si>
  <si>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</si>
  <si>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</si>
  <si>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</si>
  <si>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</si>
  <si>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</si>
  <si>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</si>
  <si>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</si>
  <si>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</si>
  <si>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</si>
  <si>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</si>
  <si>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</si>
  <si>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</si>
  <si>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</si>
  <si>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</si>
  <si>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</si>
  <si>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</si>
  <si>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</si>
  <si>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</si>
  <si>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</si>
  <si>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</si>
  <si>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</si>
  <si>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</si>
  <si>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</si>
  <si>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</si>
  <si>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</si>
  <si>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</si>
  <si>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</si>
  <si>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</si>
  <si>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</si>
  <si>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</si>
  <si>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</si>
  <si>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</si>
  <si>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</si>
  <si>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</si>
  <si>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</si>
  <si>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</si>
  <si>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</si>
  <si>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</si>
  <si>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</si>
  <si>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</si>
  <si>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</si>
  <si>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</si>
  <si>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</si>
  <si>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</si>
  <si>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</si>
  <si>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</si>
  <si>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</si>
  <si>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</si>
  <si>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</si>
  <si>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</si>
  <si>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</si>
  <si>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</si>
  <si>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</si>
  <si>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</si>
  <si>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</si>
  <si>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</si>
  <si>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</si>
  <si>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</si>
  <si>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</si>
  <si>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</si>
  <si>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</si>
  <si>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</si>
  <si>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</si>
  <si>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</si>
  <si>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</si>
  <si>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</si>
  <si>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</si>
  <si>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</si>
  <si>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</si>
  <si>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</si>
  <si>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</si>
  <si>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</si>
  <si>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</si>
  <si>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</si>
  <si>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</si>
  <si>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</si>
  <si>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</si>
  <si>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</si>
  <si>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</si>
  <si>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</si>
  <si>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</si>
  <si>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</si>
  <si>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</si>
  <si>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</si>
  <si>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</si>
  <si>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</si>
  <si>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</si>
  <si>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</si>
  <si>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</si>
  <si>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</si>
  <si>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</si>
  <si>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</si>
  <si>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</si>
  <si>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</si>
  <si>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</si>
  <si>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</si>
  <si>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</si>
  <si>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</si>
  <si>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</si>
  <si>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</si>
  <si>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</si>
  <si>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</si>
  <si>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</si>
  <si>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</si>
  <si>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</si>
  <si>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</si>
  <si>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</si>
  <si>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</si>
  <si>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</si>
  <si>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</si>
  <si>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</si>
  <si>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</si>
  <si>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</si>
  <si>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</si>
  <si>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</si>
  <si>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</si>
  <si>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</si>
  <si>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</si>
  <si>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</si>
  <si>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</si>
  <si>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</si>
  <si>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</si>
  <si>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</si>
  <si>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</si>
  <si>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</si>
  <si>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</si>
  <si>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</si>
  <si>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</si>
  <si>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</si>
  <si>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</si>
  <si>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</si>
  <si>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</si>
  <si>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</si>
  <si>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</si>
  <si>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</si>
  <si>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</si>
  <si>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3階東病棟</t>
  </si>
  <si>
    <t>救急外来</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</si>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</sst>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t="s">
        <v>18</v>
      </c>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50</v>
      </c>
      <c r="N104" s="221">
        <v>50</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49</v>
      </c>
      <c r="M106" s="146">
        <v>50</v>
      </c>
      <c r="N106" s="221">
        <v>50</v>
      </c>
      <c r="O106" s="221">
        <v>50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49</v>
      </c>
      <c r="M107" s="146">
        <v>50</v>
      </c>
      <c r="N107" s="221">
        <v>50</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104</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38</v>
      </c>
      <c r="N120" s="224" t="s">
        <v>104</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38</v>
      </c>
      <c r="N121" s="224" t="s">
        <v>110</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118</v>
      </c>
      <c r="N130" s="224" t="s">
        <v>118</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49</v>
      </c>
      <c r="M131" s="179">
        <v>50</v>
      </c>
      <c r="N131" s="224">
        <v>50</v>
      </c>
      <c r="O131" s="224">
        <v>50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16</v>
      </c>
      <c r="M186" s="181">
        <v>23</v>
      </c>
      <c r="N186" s="229">
        <v>25</v>
      </c>
      <c r="O186" s="229">
        <v>22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2</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10</v>
      </c>
      <c r="M190" s="181">
        <v>6</v>
      </c>
      <c r="N190" s="229">
        <v>7</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2.1</v>
      </c>
      <c r="N191" s="229">
        <v>0.8</v>
      </c>
      <c r="O191" s="229">
        <v>1.6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4</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9</v>
      </c>
      <c r="M216" s="239">
        <v>30</v>
      </c>
      <c r="N216" s="239">
        <v>17</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8.7</v>
      </c>
      <c r="N217" s="199">
        <v>2.3</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1</v>
      </c>
      <c r="M218" s="239">
        <v>0</v>
      </c>
      <c r="N218" s="239">
        <v>3</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0.7</v>
      </c>
      <c r="N219" s="199">
        <v>0.4</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1</v>
      </c>
      <c r="M220" s="239">
        <v>2</v>
      </c>
      <c r="N220" s="239">
        <v>1</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0.9</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0</v>
      </c>
      <c r="N224" s="239">
        <v>10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0</v>
      </c>
      <c r="N226" s="239">
        <v>6</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0</v>
      </c>
      <c r="N228" s="239">
        <v>5</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0</v>
      </c>
      <c r="N230" s="239">
        <v>6</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0</v>
      </c>
      <c r="N232" s="239">
        <v>6</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0</v>
      </c>
      <c r="N234" s="239">
        <v>3</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1020</v>
      </c>
      <c r="M314" s="289">
        <v>639</v>
      </c>
      <c r="N314" s="193">
        <v>1134</v>
      </c>
      <c r="O314" s="193">
        <v>669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554</v>
      </c>
      <c r="M315" s="181">
        <v>150</v>
      </c>
      <c r="N315" s="292">
        <v>495</v>
      </c>
      <c r="O315" s="292">
        <v>157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431</v>
      </c>
      <c r="M316" s="181">
        <v>14</v>
      </c>
      <c r="N316" s="181">
        <v>34</v>
      </c>
      <c r="O316" s="181">
        <v>19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35</v>
      </c>
      <c r="M317" s="181">
        <v>475</v>
      </c>
      <c r="N317" s="181">
        <v>605</v>
      </c>
      <c r="O317" s="181">
        <v>493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14947</v>
      </c>
      <c r="M318" s="181">
        <v>14873</v>
      </c>
      <c r="N318" s="181">
        <v>15651</v>
      </c>
      <c r="O318" s="181">
        <v>15289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1006</v>
      </c>
      <c r="M319" s="181">
        <v>633</v>
      </c>
      <c r="N319" s="181">
        <v>1129</v>
      </c>
      <c r="O319" s="181">
        <v>670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1020</v>
      </c>
      <c r="M327" s="181">
        <v>639</v>
      </c>
      <c r="N327" s="181">
        <v>1134</v>
      </c>
      <c r="O327" s="181">
        <v>669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148</v>
      </c>
      <c r="M328" s="181">
        <v>59</v>
      </c>
      <c r="N328" s="181">
        <v>38</v>
      </c>
      <c r="O328" s="181">
        <v>67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792</v>
      </c>
      <c r="M329" s="181">
        <v>498</v>
      </c>
      <c r="N329" s="181">
        <v>1037</v>
      </c>
      <c r="O329" s="181">
        <v>499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26</v>
      </c>
      <c r="M330" s="181">
        <v>22</v>
      </c>
      <c r="N330" s="181">
        <v>22</v>
      </c>
      <c r="O330" s="181">
        <v>21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38</v>
      </c>
      <c r="M331" s="181">
        <v>58</v>
      </c>
      <c r="N331" s="181">
        <v>36</v>
      </c>
      <c r="O331" s="181">
        <v>82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16</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2</v>
      </c>
      <c r="N334" s="181">
        <v>1</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1006</v>
      </c>
      <c r="M335" s="181">
        <v>633</v>
      </c>
      <c r="N335" s="181">
        <v>1129</v>
      </c>
      <c r="O335" s="181">
        <v>670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88</v>
      </c>
      <c r="M336" s="181">
        <v>122</v>
      </c>
      <c r="N336" s="181">
        <v>110</v>
      </c>
      <c r="O336" s="181">
        <v>88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723</v>
      </c>
      <c r="M337" s="181">
        <v>358</v>
      </c>
      <c r="N337" s="181">
        <v>881</v>
      </c>
      <c r="O337" s="181">
        <v>369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68</v>
      </c>
      <c r="M338" s="181">
        <v>37</v>
      </c>
      <c r="N338" s="181">
        <v>21</v>
      </c>
      <c r="O338" s="181">
        <v>38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16</v>
      </c>
      <c r="M339" s="181">
        <v>11</v>
      </c>
      <c r="N339" s="181">
        <v>3</v>
      </c>
      <c r="O339" s="181">
        <v>21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17</v>
      </c>
      <c r="M340" s="181">
        <v>27</v>
      </c>
      <c r="N340" s="181">
        <v>16</v>
      </c>
      <c r="O340" s="181">
        <v>50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18</v>
      </c>
      <c r="M341" s="181">
        <v>10</v>
      </c>
      <c r="N341" s="181">
        <v>0</v>
      </c>
      <c r="O341" s="181">
        <v>3</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7</v>
      </c>
      <c r="M342" s="181">
        <v>5</v>
      </c>
      <c r="N342" s="181">
        <v>6</v>
      </c>
      <c r="O342" s="181">
        <v>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68</v>
      </c>
      <c r="M343" s="181">
        <v>62</v>
      </c>
      <c r="N343" s="181">
        <v>89</v>
      </c>
      <c r="O343" s="181">
        <v>95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1</v>
      </c>
      <c r="M344" s="181">
        <v>1</v>
      </c>
      <c r="N344" s="181">
        <v>3</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918</v>
      </c>
      <c r="M352" s="181">
        <v>511</v>
      </c>
      <c r="N352" s="229">
        <v>1019</v>
      </c>
      <c r="O352" s="229">
        <v>582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899</v>
      </c>
      <c r="M353" s="181">
        <v>500</v>
      </c>
      <c r="N353" s="229">
        <v>1009</v>
      </c>
      <c r="O353" s="229">
        <v>560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4</v>
      </c>
      <c r="N354" s="229">
        <v>4</v>
      </c>
      <c r="O354" s="229">
        <v>7</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7</v>
      </c>
      <c r="N355" s="229">
        <v>5</v>
      </c>
      <c r="O355" s="229">
        <v>15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361</v>
      </c>
      <c r="M388" s="263" t="s">
        <v>5</v>
      </c>
      <c r="N388" s="263" t="s">
        <v>6</v>
      </c>
      <c r="O388" s="263" t="s">
        <v>7</v>
      </c>
      <c r="P388" s="263" t="s">
        <v>8</v>
      </c>
      <c r="Q388" s="263" t="s">
        <v>362</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38</v>
      </c>
      <c r="M389" s="263" t="s">
        <v>38</v>
      </c>
      <c r="N389" s="263" t="s">
        <v>38</v>
      </c>
      <c r="O389" s="263" t="s">
        <v>38</v>
      </c>
      <c r="P389" s="263" t="s">
        <v>38</v>
      </c>
      <c r="Q389" s="263" t="s">
        <v>38</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118</v>
      </c>
      <c r="D393" s="316"/>
      <c r="E393" s="316"/>
      <c r="F393" s="316"/>
      <c r="G393" s="316"/>
      <c r="H393" s="317"/>
      <c r="I393" s="355"/>
      <c r="J393" s="148" t="str">
        <f t="shared" si="63"/>
        <v>未確認</v>
      </c>
      <c r="K393" s="238" t="str">
        <f t="shared" si="64"/>
        <v>※</v>
      </c>
      <c r="L393" s="241">
        <v>0</v>
      </c>
      <c r="M393" s="185">
        <v>0</v>
      </c>
      <c r="N393" s="185">
        <v>1137</v>
      </c>
      <c r="O393" s="234">
        <v>1509</v>
      </c>
      <c r="P393" s="234">
        <v>1108</v>
      </c>
      <c r="Q393" s="234">
        <v>45</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45</v>
      </c>
      <c r="M399" s="185">
        <v>52</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412</v>
      </c>
      <c r="M452" s="185">
        <v>1345</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445</v>
      </c>
      <c r="C479" s="318" t="s">
        <v>446</v>
      </c>
      <c r="D479" s="327"/>
      <c r="E479" s="327"/>
      <c r="F479" s="327"/>
      <c r="G479" s="327"/>
      <c r="H479" s="319"/>
      <c r="I479" s="354" t="s">
        <v>447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112</v>
      </c>
      <c r="M479" s="185">
        <v>436</v>
      </c>
      <c r="N479" s="234">
        <v>185</v>
      </c>
      <c r="O479" s="234">
        <v>437</v>
      </c>
      <c r="P479" s="234">
        <v>54</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448</v>
      </c>
      <c r="C480" s="120"/>
      <c r="D480" s="395" t="s">
        <v>449</v>
      </c>
      <c r="E480" s="304" t="s">
        <v>450</v>
      </c>
      <c r="F480" s="305"/>
      <c r="G480" s="305"/>
      <c r="H480" s="306"/>
      <c r="I480" s="341"/>
      <c r="J480" s="242" t="str">
        <f t="shared" si="89"/>
        <v>未確認</v>
      </c>
      <c r="K480" s="243" t="str">
        <f t="shared" si="90"/>
        <v>※</v>
      </c>
      <c r="L480" s="241">
        <v>26</v>
      </c>
      <c r="M480" s="185">
        <v>36</v>
      </c>
      <c r="N480" s="234">
        <v>4</v>
      </c>
      <c r="O480" s="234">
        <v>11</v>
      </c>
      <c r="P480" s="234">
        <v>1</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451</v>
      </c>
      <c r="C481" s="120"/>
      <c r="D481" s="396"/>
      <c r="E481" s="304" t="s">
        <v>452</v>
      </c>
      <c r="F481" s="305"/>
      <c r="G481" s="305"/>
      <c r="H481" s="306"/>
      <c r="I481" s="341"/>
      <c r="J481" s="242" t="str">
        <f t="shared" si="89"/>
        <v>未確認</v>
      </c>
      <c r="K481" s="243" t="str">
        <f t="shared" si="90"/>
        <v>※</v>
      </c>
      <c r="L481" s="241">
        <v>0</v>
      </c>
      <c r="M481" s="185">
        <v>194</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453</v>
      </c>
      <c r="C482" s="120"/>
      <c r="D482" s="396"/>
      <c r="E482" s="304" t="s">
        <v>454</v>
      </c>
      <c r="F482" s="305"/>
      <c r="G482" s="305"/>
      <c r="H482" s="306"/>
      <c r="I482" s="341"/>
      <c r="J482" s="242" t="str">
        <f t="shared" si="89"/>
        <v>未確認</v>
      </c>
      <c r="K482" s="243" t="str">
        <f t="shared" si="90"/>
        <v>※</v>
      </c>
      <c r="L482" s="241">
        <v>0</v>
      </c>
      <c r="M482" s="185">
        <v>1</v>
      </c>
      <c r="N482" s="234">
        <v>22</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455</v>
      </c>
      <c r="C483" s="120"/>
      <c r="D483" s="396"/>
      <c r="E483" s="304" t="s">
        <v>456</v>
      </c>
      <c r="F483" s="305"/>
      <c r="G483" s="305"/>
      <c r="H483" s="306"/>
      <c r="I483" s="341"/>
      <c r="J483" s="242" t="str">
        <f t="shared" si="89"/>
        <v>未確認</v>
      </c>
      <c r="K483" s="243" t="str">
        <f t="shared" si="90"/>
        <v>※</v>
      </c>
      <c r="L483" s="241">
        <v>140</v>
      </c>
      <c r="M483" s="185">
        <v>158</v>
      </c>
      <c r="N483" s="234">
        <v>39</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457</v>
      </c>
      <c r="C484" s="120"/>
      <c r="D484" s="396"/>
      <c r="E484" s="304" t="s">
        <v>458</v>
      </c>
      <c r="F484" s="305"/>
      <c r="G484" s="305"/>
      <c r="H484" s="306"/>
      <c r="I484" s="341"/>
      <c r="J484" s="242" t="str">
        <f t="shared" si="89"/>
        <v>未確認</v>
      </c>
      <c r="K484" s="243" t="str">
        <f t="shared" si="90"/>
        <v>※</v>
      </c>
      <c r="L484" s="241">
        <v>0</v>
      </c>
      <c r="M484" s="185">
        <v>0</v>
      </c>
      <c r="N484" s="234">
        <v>1</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459</v>
      </c>
      <c r="C485" s="120"/>
      <c r="D485" s="396"/>
      <c r="E485" s="304" t="s">
        <v>460</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461</v>
      </c>
      <c r="C486" s="120"/>
      <c r="D486" s="396"/>
      <c r="E486" s="304" t="s">
        <v>462</v>
      </c>
      <c r="F486" s="305"/>
      <c r="G486" s="305"/>
      <c r="H486" s="306"/>
      <c r="I486" s="341"/>
      <c r="J486" s="242" t="str">
        <f t="shared" si="89"/>
        <v>未確認</v>
      </c>
      <c r="K486" s="243" t="str">
        <f t="shared" si="90"/>
        <v>※</v>
      </c>
      <c r="L486" s="241">
        <v>0</v>
      </c>
      <c r="M486" s="185">
        <v>1</v>
      </c>
      <c r="N486" s="234">
        <v>0</v>
      </c>
      <c r="O486" s="234">
        <v>34</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463</v>
      </c>
      <c r="C487" s="120"/>
      <c r="D487" s="396"/>
      <c r="E487" s="304" t="s">
        <v>464</v>
      </c>
      <c r="F487" s="305"/>
      <c r="G487" s="305"/>
      <c r="H487" s="306"/>
      <c r="I487" s="341"/>
      <c r="J487" s="242" t="str">
        <f t="shared" si="89"/>
        <v>未確認</v>
      </c>
      <c r="K487" s="243" t="str">
        <f t="shared" si="90"/>
        <v>※</v>
      </c>
      <c r="L487" s="241">
        <v>2</v>
      </c>
      <c r="M487" s="185">
        <v>2</v>
      </c>
      <c r="N487" s="234">
        <v>28</v>
      </c>
      <c r="O487" s="234">
        <v>17</v>
      </c>
      <c r="P487" s="234">
        <v>43</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465</v>
      </c>
      <c r="C488" s="120"/>
      <c r="D488" s="396"/>
      <c r="E488" s="304" t="s">
        <v>466</v>
      </c>
      <c r="F488" s="305"/>
      <c r="G488" s="305"/>
      <c r="H488" s="306"/>
      <c r="I488" s="341"/>
      <c r="J488" s="242" t="str">
        <f t="shared" si="89"/>
        <v>未確認</v>
      </c>
      <c r="K488" s="243" t="str">
        <f t="shared" si="90"/>
        <v>※</v>
      </c>
      <c r="L488" s="241">
        <v>0</v>
      </c>
      <c r="M488" s="185">
        <v>10</v>
      </c>
      <c r="N488" s="234">
        <v>7</v>
      </c>
      <c r="O488" s="234">
        <v>443</v>
      </c>
      <c r="P488" s="234">
        <v>14</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467</v>
      </c>
      <c r="C489" s="120"/>
      <c r="D489" s="396"/>
      <c r="E489" s="304" t="s">
        <v>468</v>
      </c>
      <c r="F489" s="305"/>
      <c r="G489" s="305"/>
      <c r="H489" s="306"/>
      <c r="I489" s="341"/>
      <c r="J489" s="242" t="str">
        <f t="shared" si="89"/>
        <v>未確認</v>
      </c>
      <c r="K489" s="243" t="str">
        <f t="shared" si="90"/>
        <v>※</v>
      </c>
      <c r="L489" s="241">
        <v>0</v>
      </c>
      <c r="M489" s="185">
        <v>84</v>
      </c>
      <c r="N489" s="234">
        <v>1</v>
      </c>
      <c r="O489" s="234">
        <v>7</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469</v>
      </c>
      <c r="C490" s="120"/>
      <c r="D490" s="396"/>
      <c r="E490" s="304" t="s">
        <v>470</v>
      </c>
      <c r="F490" s="305"/>
      <c r="G490" s="305"/>
      <c r="H490" s="306"/>
      <c r="I490" s="341"/>
      <c r="J490" s="242" t="str">
        <f t="shared" si="89"/>
        <v>未確認</v>
      </c>
      <c r="K490" s="243" t="str">
        <f t="shared" si="90"/>
        <v>※</v>
      </c>
      <c r="L490" s="241">
        <v>0</v>
      </c>
      <c r="M490" s="185">
        <v>40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471</v>
      </c>
      <c r="C491" s="120"/>
      <c r="D491" s="382"/>
      <c r="E491" s="304" t="s">
        <v>472</v>
      </c>
      <c r="F491" s="305"/>
      <c r="G491" s="305"/>
      <c r="H491" s="306"/>
      <c r="I491" s="342"/>
      <c r="J491" s="242" t="str">
        <f t="shared" si="89"/>
        <v>未確認</v>
      </c>
      <c r="K491" s="243" t="str">
        <f t="shared" si="90"/>
        <v>※</v>
      </c>
      <c r="L491" s="241">
        <v>0</v>
      </c>
      <c r="M491" s="185">
        <v>0</v>
      </c>
      <c r="N491" s="234">
        <v>114</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473</v>
      </c>
      <c r="B492" s="93"/>
      <c r="C492" s="318" t="s">
        <v>474</v>
      </c>
      <c r="D492" s="327"/>
      <c r="E492" s="327"/>
      <c r="F492" s="327"/>
      <c r="G492" s="327"/>
      <c r="H492" s="319"/>
      <c r="I492" s="354" t="s">
        <v>475</v>
      </c>
      <c r="J492" s="242" t="str">
        <f t="shared" si="89"/>
        <v>未確認</v>
      </c>
      <c r="K492" s="243" t="str">
        <f t="shared" si="90"/>
        <v>※</v>
      </c>
      <c r="L492" s="241">
        <v>0</v>
      </c>
      <c r="M492" s="185">
        <v>223</v>
      </c>
      <c r="N492" s="234">
        <v>16</v>
      </c>
      <c r="O492" s="234">
        <v>162</v>
      </c>
      <c r="P492" s="234">
        <v>1</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476</v>
      </c>
      <c r="C493" s="120"/>
      <c r="D493" s="395" t="s">
        <v>449</v>
      </c>
      <c r="E493" s="304" t="s">
        <v>450</v>
      </c>
      <c r="F493" s="305"/>
      <c r="G493" s="305"/>
      <c r="H493" s="306"/>
      <c r="I493" s="341"/>
      <c r="J493" s="242" t="str">
        <f t="shared" si="89"/>
        <v>未確認</v>
      </c>
      <c r="K493" s="243" t="str">
        <f t="shared" si="90"/>
        <v>※</v>
      </c>
      <c r="L493" s="241">
        <v>0</v>
      </c>
      <c r="M493" s="185">
        <v>4</v>
      </c>
      <c r="N493" s="234">
        <v>0</v>
      </c>
      <c r="O493" s="234">
        <v>4</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477</v>
      </c>
      <c r="C494" s="120"/>
      <c r="D494" s="396"/>
      <c r="E494" s="304" t="s">
        <v>452</v>
      </c>
      <c r="F494" s="305"/>
      <c r="G494" s="305"/>
      <c r="H494" s="306"/>
      <c r="I494" s="341"/>
      <c r="J494" s="242" t="str">
        <f t="shared" si="89"/>
        <v>未確認</v>
      </c>
      <c r="K494" s="243" t="str">
        <f t="shared" si="90"/>
        <v>※</v>
      </c>
      <c r="L494" s="241">
        <v>0</v>
      </c>
      <c r="M494" s="185">
        <v>156</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478</v>
      </c>
      <c r="C495" s="120"/>
      <c r="D495" s="396"/>
      <c r="E495" s="304" t="s">
        <v>454</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479</v>
      </c>
      <c r="C496" s="120"/>
      <c r="D496" s="396"/>
      <c r="E496" s="304" t="s">
        <v>456</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480</v>
      </c>
      <c r="C497" s="120"/>
      <c r="D497" s="396"/>
      <c r="E497" s="304" t="s">
        <v>458</v>
      </c>
      <c r="F497" s="305"/>
      <c r="G497" s="305"/>
      <c r="H497" s="306"/>
      <c r="I497" s="341"/>
      <c r="J497" s="242" t="str">
        <f t="shared" si="89"/>
        <v>未確認</v>
      </c>
      <c r="K497" s="243" t="str">
        <f t="shared" si="90"/>
        <v>※</v>
      </c>
      <c r="L497" s="241">
        <v>0</v>
      </c>
      <c r="M497" s="185">
        <v>0</v>
      </c>
      <c r="N497" s="234">
        <v>1</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481</v>
      </c>
      <c r="C498" s="120"/>
      <c r="D498" s="396"/>
      <c r="E498" s="304" t="s">
        <v>460</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482</v>
      </c>
      <c r="C499" s="120"/>
      <c r="D499" s="396"/>
      <c r="E499" s="304" t="s">
        <v>462</v>
      </c>
      <c r="F499" s="305"/>
      <c r="G499" s="305"/>
      <c r="H499" s="306"/>
      <c r="I499" s="341"/>
      <c r="J499" s="242" t="str">
        <f t="shared" si="89"/>
        <v>未確認</v>
      </c>
      <c r="K499" s="243" t="str">
        <f t="shared" si="90"/>
        <v>※</v>
      </c>
      <c r="L499" s="241">
        <v>0</v>
      </c>
      <c r="M499" s="185">
        <v>0</v>
      </c>
      <c r="N499" s="234">
        <v>0</v>
      </c>
      <c r="O499" s="234">
        <v>13</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483</v>
      </c>
      <c r="C500" s="120"/>
      <c r="D500" s="396"/>
      <c r="E500" s="304" t="s">
        <v>464</v>
      </c>
      <c r="F500" s="305"/>
      <c r="G500" s="305"/>
      <c r="H500" s="306"/>
      <c r="I500" s="341"/>
      <c r="J500" s="242" t="str">
        <f t="shared" si="89"/>
        <v>未確認</v>
      </c>
      <c r="K500" s="243" t="str">
        <f t="shared" si="90"/>
        <v>※</v>
      </c>
      <c r="L500" s="241">
        <v>0</v>
      </c>
      <c r="M500" s="185">
        <v>0</v>
      </c>
      <c r="N500" s="234">
        <v>0</v>
      </c>
      <c r="O500" s="234">
        <v>1</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484</v>
      </c>
      <c r="C501" s="120"/>
      <c r="D501" s="396"/>
      <c r="E501" s="304" t="s">
        <v>466</v>
      </c>
      <c r="F501" s="305"/>
      <c r="G501" s="305"/>
      <c r="H501" s="306"/>
      <c r="I501" s="341"/>
      <c r="J501" s="242" t="str">
        <f t="shared" si="89"/>
        <v>未確認</v>
      </c>
      <c r="K501" s="243" t="str">
        <f t="shared" si="90"/>
        <v>※</v>
      </c>
      <c r="L501" s="241">
        <v>0</v>
      </c>
      <c r="M501" s="185">
        <v>1</v>
      </c>
      <c r="N501" s="234">
        <v>0</v>
      </c>
      <c r="O501" s="234">
        <v>160</v>
      </c>
      <c r="P501" s="234">
        <v>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485</v>
      </c>
      <c r="C502" s="120"/>
      <c r="D502" s="396"/>
      <c r="E502" s="304" t="s">
        <v>468</v>
      </c>
      <c r="F502" s="305"/>
      <c r="G502" s="305"/>
      <c r="H502" s="306"/>
      <c r="I502" s="341"/>
      <c r="J502" s="242" t="str">
        <f t="shared" si="89"/>
        <v>未確認</v>
      </c>
      <c r="K502" s="243" t="str">
        <f t="shared" si="90"/>
        <v>※</v>
      </c>
      <c r="L502" s="241">
        <v>0</v>
      </c>
      <c r="M502" s="185">
        <v>66</v>
      </c>
      <c r="N502" s="234">
        <v>0</v>
      </c>
      <c r="O502" s="234">
        <v>4</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486</v>
      </c>
      <c r="C503" s="120"/>
      <c r="D503" s="396"/>
      <c r="E503" s="304" t="s">
        <v>470</v>
      </c>
      <c r="F503" s="305"/>
      <c r="G503" s="305"/>
      <c r="H503" s="306"/>
      <c r="I503" s="341"/>
      <c r="J503" s="242" t="str">
        <f t="shared" si="89"/>
        <v>未確認</v>
      </c>
      <c r="K503" s="243" t="str">
        <f t="shared" si="90"/>
        <v>※</v>
      </c>
      <c r="L503" s="241">
        <v>0</v>
      </c>
      <c r="M503" s="185">
        <v>14</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487</v>
      </c>
      <c r="C504" s="120"/>
      <c r="D504" s="382"/>
      <c r="E504" s="304" t="s">
        <v>472</v>
      </c>
      <c r="F504" s="305"/>
      <c r="G504" s="305"/>
      <c r="H504" s="306"/>
      <c r="I504" s="342"/>
      <c r="J504" s="242" t="str">
        <f t="shared" si="89"/>
        <v>未確認</v>
      </c>
      <c r="K504" s="243" t="str">
        <f t="shared" si="90"/>
        <v>※</v>
      </c>
      <c r="L504" s="241">
        <v>0</v>
      </c>
      <c r="M504" s="185">
        <v>0</v>
      </c>
      <c r="N504" s="234">
        <v>26</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488</v>
      </c>
      <c r="B505" s="93"/>
      <c r="C505" s="304" t="s">
        <v>489</v>
      </c>
      <c r="D505" s="305"/>
      <c r="E505" s="305"/>
      <c r="F505" s="305"/>
      <c r="G505" s="305"/>
      <c r="H505" s="306"/>
      <c r="I505" s="78" t="s">
        <v>490</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491</v>
      </c>
      <c r="B506" s="93"/>
      <c r="C506" s="304" t="s">
        <v>492</v>
      </c>
      <c r="D506" s="305"/>
      <c r="E506" s="305"/>
      <c r="F506" s="305"/>
      <c r="G506" s="305"/>
      <c r="H506" s="306"/>
      <c r="I506" s="78" t="s">
        <v>493</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494</v>
      </c>
      <c r="B507" s="93"/>
      <c r="C507" s="304" t="s">
        <v>495</v>
      </c>
      <c r="D507" s="305"/>
      <c r="E507" s="305"/>
      <c r="F507" s="305"/>
      <c r="G507" s="305"/>
      <c r="H507" s="306"/>
      <c r="I507" s="78" t="s">
        <v>496</v>
      </c>
      <c r="J507" s="242" t="str">
        <f t="shared" si="89"/>
        <v>未確認</v>
      </c>
      <c r="K507" s="243" t="str">
        <f t="shared" si="90"/>
        <v>※</v>
      </c>
      <c r="L507" s="241">
        <v>0</v>
      </c>
      <c r="M507" s="185">
        <v>0</v>
      </c>
      <c r="N507" s="234">
        <v>0</v>
      </c>
      <c r="O507" s="234">
        <v>90</v>
      </c>
      <c r="P507" s="234">
        <v>1</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498</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499</v>
      </c>
      <c r="C515" s="304" t="s">
        <v>500</v>
      </c>
      <c r="D515" s="305"/>
      <c r="E515" s="305"/>
      <c r="F515" s="305"/>
      <c r="G515" s="305"/>
      <c r="H515" s="306"/>
      <c r="I515" s="79" t="s">
        <v>501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20</v>
      </c>
      <c r="N515" s="234">
        <v>0</v>
      </c>
      <c r="O515" s="234">
        <v>130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502</v>
      </c>
      <c r="B516" s="122"/>
      <c r="C516" s="304" t="s">
        <v>503</v>
      </c>
      <c r="D516" s="305"/>
      <c r="E516" s="305"/>
      <c r="F516" s="305"/>
      <c r="G516" s="305"/>
      <c r="H516" s="306"/>
      <c r="I516" s="78" t="s">
        <v>504</v>
      </c>
      <c r="J516" s="242" t="str">
        <f t="shared" si="99"/>
        <v>未確認</v>
      </c>
      <c r="K516" s="243" t="str">
        <f t="shared" si="100"/>
        <v>※</v>
      </c>
      <c r="L516" s="241">
        <v>0</v>
      </c>
      <c r="M516" s="185">
        <v>0</v>
      </c>
      <c r="N516" s="234">
        <v>35</v>
      </c>
      <c r="O516" s="234">
        <v>303</v>
      </c>
      <c r="P516" s="234">
        <v>16</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505</v>
      </c>
      <c r="B517" s="122"/>
      <c r="C517" s="304" t="s">
        <v>506</v>
      </c>
      <c r="D517" s="305"/>
      <c r="E517" s="305"/>
      <c r="F517" s="305"/>
      <c r="G517" s="305"/>
      <c r="H517" s="306"/>
      <c r="I517" s="78" t="s">
        <v>507</v>
      </c>
      <c r="J517" s="242" t="str">
        <f t="shared" si="99"/>
        <v>未確認</v>
      </c>
      <c r="K517" s="243" t="str">
        <f t="shared" si="100"/>
        <v>※</v>
      </c>
      <c r="L517" s="241">
        <v>0</v>
      </c>
      <c r="M517" s="185">
        <v>0</v>
      </c>
      <c r="N517" s="234">
        <v>0</v>
      </c>
      <c r="O517" s="234">
        <v>11</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508</v>
      </c>
      <c r="B518" s="122"/>
      <c r="C518" s="304" t="s">
        <v>509</v>
      </c>
      <c r="D518" s="305"/>
      <c r="E518" s="305"/>
      <c r="F518" s="305"/>
      <c r="G518" s="305"/>
      <c r="H518" s="306"/>
      <c r="I518" s="78" t="s">
        <v>510</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511</v>
      </c>
      <c r="B519" s="122"/>
      <c r="C519" s="304" t="s">
        <v>512</v>
      </c>
      <c r="D519" s="305"/>
      <c r="E519" s="305"/>
      <c r="F519" s="305"/>
      <c r="G519" s="305"/>
      <c r="H519" s="306"/>
      <c r="I519" s="78" t="s">
        <v>513</v>
      </c>
      <c r="J519" s="242" t="str">
        <f t="shared" si="99"/>
        <v>未確認</v>
      </c>
      <c r="K519" s="243" t="str">
        <f t="shared" si="100"/>
        <v>※</v>
      </c>
      <c r="L519" s="241">
        <v>1</v>
      </c>
      <c r="M519" s="185">
        <v>9</v>
      </c>
      <c r="N519" s="234">
        <v>2</v>
      </c>
      <c r="O519" s="234">
        <v>99</v>
      </c>
      <c r="P519" s="234">
        <v>6</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514</v>
      </c>
      <c r="B520" s="122"/>
      <c r="C520" s="315" t="s">
        <v>515</v>
      </c>
      <c r="D520" s="316"/>
      <c r="E520" s="316"/>
      <c r="F520" s="316"/>
      <c r="G520" s="316"/>
      <c r="H520" s="317"/>
      <c r="I520" s="78" t="s">
        <v>516</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517</v>
      </c>
      <c r="B521" s="122"/>
      <c r="C521" s="304" t="s">
        <v>518</v>
      </c>
      <c r="D521" s="305"/>
      <c r="E521" s="305"/>
      <c r="F521" s="305"/>
      <c r="G521" s="305"/>
      <c r="H521" s="306"/>
      <c r="I521" s="78" t="s">
        <v>519</v>
      </c>
      <c r="J521" s="242" t="str">
        <f t="shared" si="99"/>
        <v>未確認</v>
      </c>
      <c r="K521" s="243" t="str">
        <f t="shared" si="100"/>
        <v>※</v>
      </c>
      <c r="L521" s="241">
        <v>0</v>
      </c>
      <c r="M521" s="185">
        <v>0</v>
      </c>
      <c r="N521" s="234">
        <v>0</v>
      </c>
      <c r="O521" s="234">
        <v>63</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520</v>
      </c>
      <c r="B522" s="122"/>
      <c r="C522" s="304" t="s">
        <v>521</v>
      </c>
      <c r="D522" s="305"/>
      <c r="E522" s="305"/>
      <c r="F522" s="305"/>
      <c r="G522" s="305"/>
      <c r="H522" s="306"/>
      <c r="I522" s="78" t="s">
        <v>522</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523</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524</v>
      </c>
      <c r="B527" s="122"/>
      <c r="C527" s="414" t="s">
        <v>525</v>
      </c>
      <c r="D527" s="415"/>
      <c r="E527" s="415"/>
      <c r="F527" s="415"/>
      <c r="G527" s="415"/>
      <c r="H527" s="416"/>
      <c r="I527" s="78" t="s">
        <v>526</v>
      </c>
      <c r="J527" s="244" t="str">
        <f>IF(SUM(L527:BS527)=0,IF(COUNTIF(L527:BS527,"未確認")&gt;0,"未確認",IF(COUNTIF(L527:BS527,"~*")&gt;0,"*",SUM(L527:BS527))),SUM(L527:BS527))</f>
        <v>未確認</v>
      </c>
      <c r="K527" s="243" t="str">
        <f>IF(OR(COUNTIF(L527:BS527,"未確認")&gt;0,COUNTIF(L527:BS527,"*")&gt;0),"※","")</f>
        <v>※</v>
      </c>
      <c r="L527" s="241">
        <v>0</v>
      </c>
      <c r="M527" s="185">
        <v>0</v>
      </c>
      <c r="N527" s="234">
        <v>10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527</v>
      </c>
      <c r="D528" s="410"/>
      <c r="E528" s="410"/>
      <c r="F528" s="410"/>
      <c r="G528" s="410"/>
      <c r="H528" s="411"/>
      <c r="I528" s="82" t="s">
        <v>528</v>
      </c>
      <c r="J528" s="244" t="str">
        <f>IF(SUM(L528:BS528)=0,IF(COUNTIF(L528:BS528,"未確認")&gt;0,"未確認",IF(COUNTIF(L528:BS528,"~*")&gt;0,"*",SUM(L528:BS528))),SUM(L528:BS528))</f>
        <v>未確認</v>
      </c>
      <c r="K528" s="243" t="str">
        <f>IF(OR(COUNTIF(L528:BS528,"未確認")&gt;0,COUNTIF(L528:BS528,"*")&gt;0),"※","")</f>
        <v>※</v>
      </c>
      <c r="L528" s="241">
        <v>0</v>
      </c>
      <c r="M528" s="185">
        <v>0</v>
      </c>
      <c r="N528" s="234">
        <v>10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529</v>
      </c>
      <c r="B529" s="122"/>
      <c r="C529" s="414" t="s">
        <v>530</v>
      </c>
      <c r="D529" s="415"/>
      <c r="E529" s="415"/>
      <c r="F529" s="415"/>
      <c r="G529" s="415"/>
      <c r="H529" s="416"/>
      <c r="I529" s="78" t="s">
        <v>531</v>
      </c>
      <c r="J529" s="244" t="str">
        <f>IF(SUM(L529:BS529)=0,IF(COUNTIF(L529:BS529,"未確認")&gt;0,"未確認",IF(COUNTIF(L529:BS529,"~*")&gt;0,"*",SUM(L529:BS529))),SUM(L529:BS529))</f>
        <v>未確認</v>
      </c>
      <c r="K529" s="243" t="str">
        <f>IF(OR(COUNTIF(L529:BS529,"未確認")&gt;0,COUNTIF(L529:BS529,"*")&gt;0),"※","")</f>
        <v>※</v>
      </c>
      <c r="L529" s="241">
        <v>0</v>
      </c>
      <c r="M529" s="185">
        <v>0</v>
      </c>
      <c r="N529" s="234">
        <v>4</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532</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533</v>
      </c>
      <c r="B534" s="122"/>
      <c r="C534" s="414" t="s">
        <v>534</v>
      </c>
      <c r="D534" s="415"/>
      <c r="E534" s="415"/>
      <c r="F534" s="415"/>
      <c r="G534" s="415"/>
      <c r="H534" s="416"/>
      <c r="I534" s="78" t="s">
        <v>535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8</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536</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537</v>
      </c>
      <c r="B539" s="122"/>
      <c r="C539" s="304" t="s">
        <v>538</v>
      </c>
      <c r="D539" s="305"/>
      <c r="E539" s="305"/>
      <c r="F539" s="305"/>
      <c r="G539" s="305"/>
      <c r="H539" s="306"/>
      <c r="I539" s="78" t="s">
        <v>539</v>
      </c>
      <c r="J539" s="242">
        <f>IF(SUM(L539:BS539)=0,IF(COUNTIF(L539:BS539,"未確認")&gt;0,"未確認",IF(COUNTIF(L539:BS539,"~*")&gt;0,"*",SUM(L539:BS539))),SUM(L539:BS539))</f>
        <v>0</v>
      </c>
      <c r="K539" s="243" t="str">
        <f>IF(OR(COUNTIF(L539:BS539,"未確認")&gt;0,COUNTIF(L539:BS539,"*")&gt;0),"※","")</f>
      </c>
      <c r="L539" s="241">
        <v>68</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540</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541</v>
      </c>
      <c r="B544" s="122"/>
      <c r="C544" s="304" t="s">
        <v>542</v>
      </c>
      <c r="D544" s="305"/>
      <c r="E544" s="305"/>
      <c r="F544" s="305"/>
      <c r="G544" s="305"/>
      <c r="H544" s="306"/>
      <c r="I544" s="78" t="s">
        <v>543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544</v>
      </c>
      <c r="B545" s="122"/>
      <c r="C545" s="304" t="s">
        <v>545</v>
      </c>
      <c r="D545" s="305"/>
      <c r="E545" s="305"/>
      <c r="F545" s="305"/>
      <c r="G545" s="305"/>
      <c r="H545" s="306"/>
      <c r="I545" s="78" t="s">
        <v>546</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547</v>
      </c>
      <c r="B546" s="122"/>
      <c r="C546" s="304" t="s">
        <v>548</v>
      </c>
      <c r="D546" s="305"/>
      <c r="E546" s="305"/>
      <c r="F546" s="305"/>
      <c r="G546" s="305"/>
      <c r="H546" s="306"/>
      <c r="I546" s="354" t="s">
        <v>549</v>
      </c>
      <c r="J546" s="242" t="str">
        <f t="shared" si="133"/>
        <v>未確認</v>
      </c>
      <c r="K546" s="243" t="str">
        <f t="shared" si="134"/>
        <v>※</v>
      </c>
      <c r="L546" s="241">
        <v>89</v>
      </c>
      <c r="M546" s="185">
        <v>241</v>
      </c>
      <c r="N546" s="234">
        <v>229</v>
      </c>
      <c r="O546" s="234">
        <v>141</v>
      </c>
      <c r="P546" s="234">
        <v>296</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550</v>
      </c>
      <c r="B547" s="122"/>
      <c r="C547" s="304" t="s">
        <v>551</v>
      </c>
      <c r="D547" s="305"/>
      <c r="E547" s="305"/>
      <c r="F547" s="305"/>
      <c r="G547" s="305"/>
      <c r="H547" s="306"/>
      <c r="I547" s="355"/>
      <c r="J547" s="242" t="str">
        <f t="shared" si="133"/>
        <v>未確認</v>
      </c>
      <c r="K547" s="243" t="str">
        <f t="shared" si="134"/>
        <v>※</v>
      </c>
      <c r="L547" s="241">
        <v>51</v>
      </c>
      <c r="M547" s="185">
        <v>58</v>
      </c>
      <c r="N547" s="234">
        <v>80</v>
      </c>
      <c r="O547" s="234">
        <v>33</v>
      </c>
      <c r="P547" s="234">
        <v>65</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553</v>
      </c>
      <c r="B549" s="122"/>
      <c r="C549" s="304" t="s">
        <v>554</v>
      </c>
      <c r="D549" s="305"/>
      <c r="E549" s="305"/>
      <c r="F549" s="305"/>
      <c r="G549" s="305"/>
      <c r="H549" s="306"/>
      <c r="I549" s="78" t="s">
        <v>555</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556</v>
      </c>
      <c r="B550" s="122"/>
      <c r="C550" s="304" t="s">
        <v>557</v>
      </c>
      <c r="D550" s="305"/>
      <c r="E550" s="305"/>
      <c r="F550" s="305"/>
      <c r="G550" s="305"/>
      <c r="H550" s="306"/>
      <c r="I550" s="78" t="s">
        <v>558</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560</v>
      </c>
      <c r="B558" s="76"/>
      <c r="C558" s="304" t="s">
        <v>561</v>
      </c>
      <c r="D558" s="305"/>
      <c r="E558" s="305"/>
      <c r="F558" s="305"/>
      <c r="G558" s="305"/>
      <c r="H558" s="306"/>
      <c r="I558" s="78" t="s">
        <v>562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563</v>
      </c>
      <c r="B559" s="1"/>
      <c r="C559" s="304" t="s">
        <v>564</v>
      </c>
      <c r="D559" s="305"/>
      <c r="E559" s="305"/>
      <c r="F559" s="305"/>
      <c r="G559" s="305"/>
      <c r="H559" s="306"/>
      <c r="I559" s="78" t="s">
        <v>565</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566</v>
      </c>
      <c r="D560" s="316"/>
      <c r="E560" s="316"/>
      <c r="F560" s="316"/>
      <c r="G560" s="316"/>
      <c r="H560" s="317"/>
      <c r="I560" s="82" t="s">
        <v>567</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568</v>
      </c>
      <c r="B561" s="1"/>
      <c r="C561" s="304" t="s">
        <v>569</v>
      </c>
      <c r="D561" s="305"/>
      <c r="E561" s="305"/>
      <c r="F561" s="305"/>
      <c r="G561" s="305"/>
      <c r="H561" s="306"/>
      <c r="I561" s="78" t="s">
        <v>570</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571</v>
      </c>
      <c r="B562" s="1"/>
      <c r="C562" s="304" t="s">
        <v>572</v>
      </c>
      <c r="D562" s="305"/>
      <c r="E562" s="305"/>
      <c r="F562" s="305"/>
      <c r="G562" s="305"/>
      <c r="H562" s="306"/>
      <c r="I562" s="78" t="s">
        <v>573</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574</v>
      </c>
      <c r="B563" s="1"/>
      <c r="C563" s="304" t="s">
        <v>575</v>
      </c>
      <c r="D563" s="305"/>
      <c r="E563" s="305"/>
      <c r="F563" s="305"/>
      <c r="G563" s="305"/>
      <c r="H563" s="306"/>
      <c r="I563" s="78" t="s">
        <v>576</v>
      </c>
      <c r="J563" s="242" t="str">
        <f t="shared" si="141"/>
        <v>未確認</v>
      </c>
      <c r="K563" s="243" t="str">
        <f t="shared" si="142"/>
        <v>※</v>
      </c>
      <c r="L563" s="241">
        <v>0</v>
      </c>
      <c r="M563" s="185">
        <v>0</v>
      </c>
      <c r="N563" s="234">
        <v>0</v>
      </c>
      <c r="O563" s="234">
        <v>0</v>
      </c>
      <c r="P563" s="234">
        <v>1</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577</v>
      </c>
      <c r="B564" s="1"/>
      <c r="C564" s="304" t="s">
        <v>578</v>
      </c>
      <c r="D564" s="305"/>
      <c r="E564" s="305"/>
      <c r="F564" s="305"/>
      <c r="G564" s="305"/>
      <c r="H564" s="306"/>
      <c r="I564" s="78" t="s">
        <v>579</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580</v>
      </c>
      <c r="B565" s="1"/>
      <c r="C565" s="304" t="s">
        <v>581</v>
      </c>
      <c r="D565" s="305"/>
      <c r="E565" s="305"/>
      <c r="F565" s="305"/>
      <c r="G565" s="305"/>
      <c r="H565" s="306"/>
      <c r="I565" s="78" t="s">
        <v>582</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583</v>
      </c>
      <c r="B566" s="1"/>
      <c r="C566" s="304" t="s">
        <v>584</v>
      </c>
      <c r="D566" s="305"/>
      <c r="E566" s="305"/>
      <c r="F566" s="305"/>
      <c r="G566" s="305"/>
      <c r="H566" s="306"/>
      <c r="I566" s="78" t="s">
        <v>585</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586</v>
      </c>
      <c r="B567" s="1"/>
      <c r="C567" s="315" t="s">
        <v>587</v>
      </c>
      <c r="D567" s="316"/>
      <c r="E567" s="316"/>
      <c r="F567" s="316"/>
      <c r="G567" s="316"/>
      <c r="H567" s="317"/>
      <c r="I567" s="82" t="s">
        <v>588</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589</v>
      </c>
      <c r="B568" s="1"/>
      <c r="C568" s="304" t="s">
        <v>590</v>
      </c>
      <c r="D568" s="305"/>
      <c r="E568" s="305"/>
      <c r="F568" s="305"/>
      <c r="G568" s="305"/>
      <c r="H568" s="306"/>
      <c r="I568" s="82" t="s">
        <v>591</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592</v>
      </c>
      <c r="B569" s="1"/>
      <c r="C569" s="304" t="s">
        <v>593</v>
      </c>
      <c r="D569" s="305"/>
      <c r="E569" s="305"/>
      <c r="F569" s="305"/>
      <c r="G569" s="305"/>
      <c r="H569" s="306"/>
      <c r="I569" s="82" t="s">
        <v>594</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595</v>
      </c>
      <c r="B570" s="1"/>
      <c r="C570" s="304" t="s">
        <v>596</v>
      </c>
      <c r="D570" s="305"/>
      <c r="E570" s="305"/>
      <c r="F570" s="305"/>
      <c r="G570" s="305"/>
      <c r="H570" s="306"/>
      <c r="I570" s="82" t="s">
        <v>597</v>
      </c>
      <c r="J570" s="242" t="str">
        <f t="shared" si="141"/>
        <v>未確認</v>
      </c>
      <c r="K570" s="243" t="str">
        <f t="shared" si="142"/>
        <v>※</v>
      </c>
      <c r="L570" s="241">
        <v>0</v>
      </c>
      <c r="M570" s="185">
        <v>0</v>
      </c>
      <c r="N570" s="234">
        <v>1</v>
      </c>
      <c r="O570" s="234">
        <v>1</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598</v>
      </c>
      <c r="B571" s="1"/>
      <c r="C571" s="304" t="s">
        <v>599</v>
      </c>
      <c r="D571" s="305"/>
      <c r="E571" s="305"/>
      <c r="F571" s="305"/>
      <c r="G571" s="305"/>
      <c r="H571" s="306"/>
      <c r="I571" s="82" t="s">
        <v>600</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601</v>
      </c>
      <c r="B575" s="1"/>
      <c r="C575" s="315" t="s">
        <v>602</v>
      </c>
      <c r="D575" s="316"/>
      <c r="E575" s="316"/>
      <c r="F575" s="316"/>
      <c r="G575" s="316"/>
      <c r="H575" s="317"/>
      <c r="I575" s="259" t="s">
        <v>603</v>
      </c>
      <c r="J575" s="245"/>
      <c r="K575" s="246"/>
      <c r="L575" s="247" t="s">
        <v>604</v>
      </c>
      <c r="M575" s="192" t="s">
        <v>604</v>
      </c>
      <c r="N575" s="192" t="s">
        <v>604</v>
      </c>
      <c r="O575" s="192" t="s">
        <v>604</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22.5</v>
      </c>
      <c r="N577" s="186">
        <v>39.7</v>
      </c>
      <c r="O577" s="186">
        <v>37.6</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14.3</v>
      </c>
      <c r="N578" s="186">
        <v>32.4</v>
      </c>
      <c r="O578" s="186">
        <v>21.2</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11.1</v>
      </c>
      <c r="N579" s="186">
        <v>16.5</v>
      </c>
      <c r="O579" s="186">
        <v>17.2</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9.1</v>
      </c>
      <c r="N580" s="186">
        <v>14.7</v>
      </c>
      <c r="O580" s="186">
        <v>13.1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0.7</v>
      </c>
      <c r="N581" s="186">
        <v>10.8</v>
      </c>
      <c r="O581" s="186">
        <v>1.3</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3.1</v>
      </c>
      <c r="N582" s="186">
        <v>28.8</v>
      </c>
      <c r="O582" s="186">
        <v>20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13.7</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8.1</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5.3</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14.4</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17.7</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2</v>
      </c>
      <c r="O604" s="234">
        <v>10</v>
      </c>
      <c r="P604" s="234">
        <v>4</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49</v>
      </c>
      <c r="O605" s="234">
        <v>54</v>
      </c>
      <c r="P605" s="234">
        <v>36</v>
      </c>
      <c r="Q605" s="234">
        <v>9</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5</v>
      </c>
      <c r="N607" s="234">
        <v>531</v>
      </c>
      <c r="O607" s="234">
        <v>674</v>
      </c>
      <c r="P607" s="234">
        <v>568</v>
      </c>
      <c r="Q607" s="234">
        <v>43</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1</v>
      </c>
      <c r="O608" s="234">
        <v>1</v>
      </c>
      <c r="P608" s="234">
        <v>0</v>
      </c>
      <c r="Q608" s="234">
        <v>6</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v>2</v>
      </c>
      <c r="Q609" s="234">
        <v>7</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1</v>
      </c>
      <c r="P610" s="234">
        <v>0</v>
      </c>
      <c r="Q610" s="234">
        <v>3</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3</v>
      </c>
      <c r="N611" s="234">
        <v>3</v>
      </c>
      <c r="O611" s="234">
        <v>2</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3</v>
      </c>
      <c r="N612" s="234">
        <v>0</v>
      </c>
      <c r="O612" s="234">
        <v>5</v>
      </c>
      <c r="P612" s="234">
        <v>1</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4</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2870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1016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1948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760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1852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5</v>
      </c>
      <c r="O620" s="234">
        <v>2</v>
      </c>
      <c r="P620" s="234">
        <v>5</v>
      </c>
      <c r="Q620" s="234">
        <v>3</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0</v>
      </c>
      <c r="M622" s="185">
        <v>0</v>
      </c>
      <c r="N622" s="234">
        <v>4</v>
      </c>
      <c r="O622" s="234">
        <v>7</v>
      </c>
      <c r="P622" s="234">
        <v>5</v>
      </c>
      <c r="Q622" s="234">
        <v>19</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2</v>
      </c>
      <c r="P623" s="234">
        <v>2</v>
      </c>
      <c r="Q623" s="234">
        <v>2</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1</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228</v>
      </c>
      <c r="M637" s="185">
        <v>641</v>
      </c>
      <c r="N637" s="234">
        <v>369</v>
      </c>
      <c r="O637" s="234">
        <v>617</v>
      </c>
      <c r="P637" s="234">
        <v>363</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21</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96</v>
      </c>
      <c r="M641" s="185">
        <v>258</v>
      </c>
      <c r="N641" s="234">
        <v>43</v>
      </c>
      <c r="O641" s="234">
        <v>225</v>
      </c>
      <c r="P641" s="234">
        <v>14</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311</v>
      </c>
      <c r="M644" s="185">
        <v>1057</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0</v>
      </c>
      <c r="M646" s="185">
        <v>0</v>
      </c>
      <c r="N646" s="234">
        <v>1</v>
      </c>
      <c r="O646" s="234">
        <v>4</v>
      </c>
      <c r="P646" s="234">
        <v>7</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v>
      </c>
      <c r="M647" s="185">
        <v>3</v>
      </c>
      <c r="N647" s="234">
        <v>83</v>
      </c>
      <c r="O647" s="234">
        <v>67</v>
      </c>
      <c r="P647" s="234">
        <v>199</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1</v>
      </c>
      <c r="M648" s="185">
        <v>1</v>
      </c>
      <c r="N648" s="234">
        <v>234</v>
      </c>
      <c r="O648" s="234">
        <v>269</v>
      </c>
      <c r="P648" s="234">
        <v>212</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1</v>
      </c>
      <c r="M649" s="185">
        <v>1</v>
      </c>
      <c r="N649" s="234">
        <v>3</v>
      </c>
      <c r="O649" s="234">
        <v>0</v>
      </c>
      <c r="P649" s="234">
        <v>2</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18</v>
      </c>
      <c r="O658" s="234">
        <v>137</v>
      </c>
      <c r="P658" s="234">
        <v>23</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7</v>
      </c>
      <c r="M659" s="185">
        <v>4</v>
      </c>
      <c r="N659" s="234">
        <v>447</v>
      </c>
      <c r="O659" s="234">
        <v>370</v>
      </c>
      <c r="P659" s="234">
        <v>555</v>
      </c>
      <c r="Q659" s="234">
        <v>20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10</v>
      </c>
      <c r="M660" s="185">
        <v>2</v>
      </c>
      <c r="N660" s="234">
        <v>216</v>
      </c>
      <c r="O660" s="234">
        <v>323</v>
      </c>
      <c r="P660" s="234">
        <v>446</v>
      </c>
      <c r="Q660" s="234">
        <v>10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1</v>
      </c>
      <c r="O661" s="234">
        <v>26</v>
      </c>
      <c r="P661" s="234">
        <v>3</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0</v>
      </c>
      <c r="M662" s="185">
        <v>0</v>
      </c>
      <c r="N662" s="234">
        <v>14</v>
      </c>
      <c r="O662" s="234">
        <v>211</v>
      </c>
      <c r="P662" s="234">
        <v>50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0</v>
      </c>
      <c r="M663" s="185">
        <v>0</v>
      </c>
      <c r="N663" s="234">
        <v>5</v>
      </c>
      <c r="O663" s="234">
        <v>8</v>
      </c>
      <c r="P663" s="234">
        <v>27</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14</v>
      </c>
      <c r="M664" s="185">
        <v>27</v>
      </c>
      <c r="N664" s="234">
        <v>70</v>
      </c>
      <c r="O664" s="234">
        <v>12</v>
      </c>
      <c r="P664" s="234">
        <v>6</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0</v>
      </c>
      <c r="O665" s="234">
        <v>0</v>
      </c>
      <c r="P665" s="234">
        <v>2</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10</v>
      </c>
      <c r="N673" s="234">
        <v>778</v>
      </c>
      <c r="O673" s="234">
        <v>496</v>
      </c>
      <c r="P673" s="234">
        <v>707</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3</v>
      </c>
      <c r="M675" s="185">
        <v>0</v>
      </c>
      <c r="N675" s="234">
        <v>512</v>
      </c>
      <c r="O675" s="234">
        <v>17</v>
      </c>
      <c r="P675" s="234">
        <v>26</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v>
      </c>
      <c r="M676" s="185">
        <v>4</v>
      </c>
      <c r="N676" s="234">
        <v>175</v>
      </c>
      <c r="O676" s="234">
        <v>410</v>
      </c>
      <c r="P676" s="234">
        <v>362</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5</v>
      </c>
      <c r="N677" s="234">
        <v>24</v>
      </c>
      <c r="O677" s="234">
        <v>24</v>
      </c>
      <c r="P677" s="234">
        <v>28</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1</v>
      </c>
      <c r="N678" s="234">
        <v>69</v>
      </c>
      <c r="O678" s="234">
        <v>47</v>
      </c>
      <c r="P678" s="234">
        <v>297</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1</v>
      </c>
      <c r="N680" s="234">
        <v>0</v>
      </c>
      <c r="O680" s="234">
        <v>93</v>
      </c>
      <c r="P680" s="234">
        <v>5</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3</v>
      </c>
      <c r="N682" s="234">
        <v>190</v>
      </c>
      <c r="O682" s="234">
        <v>82</v>
      </c>
      <c r="P682" s="234">
        <v>181</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0</v>
      </c>
      <c r="M683" s="185">
        <v>9</v>
      </c>
      <c r="N683" s="234">
        <v>602</v>
      </c>
      <c r="O683" s="234">
        <v>392</v>
      </c>
      <c r="P683" s="234">
        <v>548</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0</v>
      </c>
      <c r="M685" s="185">
        <v>7</v>
      </c>
      <c r="N685" s="234">
        <v>450</v>
      </c>
      <c r="O685" s="234">
        <v>325</v>
      </c>
      <c r="P685" s="234">
        <v>433</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66</v>
      </c>
      <c r="M686" s="185">
        <v>104</v>
      </c>
      <c r="N686" s="234">
        <v>149</v>
      </c>
      <c r="O686" s="234">
        <v>23</v>
      </c>
      <c r="P686" s="234">
        <v>161</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918</v>
      </c>
      <c r="M697" s="279">
        <v>511</v>
      </c>
      <c r="N697" s="280">
        <v>1019</v>
      </c>
      <c r="O697" s="280">
        <v>582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1</v>
      </c>
      <c r="N722" s="234">
        <v>5</v>
      </c>
      <c r="O722" s="234">
        <v>0</v>
      </c>
      <c r="P722" s="234">
        <v>3</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1</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1</v>
      </c>
      <c r="P733" s="234">
        <v>1</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29</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15</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