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369" documentId="13_ncr:1_{44185B40-8F0D-48A9-B170-793962F12A67}" xr6:coauthVersionLast="47" xr6:coauthVersionMax="47" xr10:uidLastSave="{97046598-5632-43F5-9400-79BF6C658E6D}"/>
  <bookViews>
    <workbookView xWindow="14250" yWindow="-16485" windowWidth="29040" windowHeight="15720" tabRatio="803" xr2:uid="{00000000-000D-0000-FFFF-FFFF00000000}"/>
  </bookViews>
  <sheets>
    <sheet name="様式4-2" sheetId="1" r:id="rId1"/>
    <sheet name="様式4-2-1" sheetId="3" r:id="rId2"/>
    <sheet name="様式4-2-2" sheetId="4" r:id="rId3"/>
    <sheet name="様式4-2-3①" sheetId="5" r:id="rId4"/>
    <sheet name="様式4-2-3②" sheetId="15" r:id="rId5"/>
    <sheet name="様式4-2-4" sheetId="14" r:id="rId6"/>
    <sheet name="様式4-2-4（作成例）" sheetId="16" r:id="rId7"/>
  </sheets>
  <definedNames>
    <definedName name="CIQWBGuid" hidden="1">"ecac9fe5-eef8-4299-ad60-c0d8fbbc5bc5"</definedName>
    <definedName name="CIQWBInfo" hidden="1">"{ ""CIQVersion"":""9.51.3510.3078"" }"</definedName>
    <definedName name="_xlnm.Print_Area" localSheetId="0">'様式4-2'!$B$2:$O$32</definedName>
    <definedName name="_xlnm.Print_Area" localSheetId="1">'様式4-2-1'!$B$2:$O$23</definedName>
    <definedName name="_xlnm.Print_Area" localSheetId="2">'様式4-2-2'!$B$2:$O$21</definedName>
    <definedName name="_xlnm.Print_Area" localSheetId="3">'様式4-2-3①'!$B$2:$O$41</definedName>
    <definedName name="_xlnm.Print_Area" localSheetId="4">'様式4-2-3②'!$B$2:$P$34</definedName>
    <definedName name="_xlnm.Print_Area" localSheetId="5">'様式4-2-4'!$B$3:$J$49</definedName>
    <definedName name="_xlnm.Print_Area" localSheetId="6">'様式4-2-4（作成例）'!$B$3:$J$48</definedName>
    <definedName name="_xlnm.Print_Titles" localSheetId="5">'様式4-2-4'!$3:$4</definedName>
    <definedName name="_xlnm.Print_Titles" localSheetId="6">'様式4-2-4（作成例）'!$3:$4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F17" i="5"/>
  <c r="G17" i="5"/>
  <c r="H17" i="5"/>
  <c r="I17" i="5"/>
  <c r="J17" i="5"/>
  <c r="K17" i="5"/>
  <c r="L17" i="5"/>
  <c r="M17" i="5"/>
  <c r="D17" i="5"/>
  <c r="F25" i="15"/>
  <c r="G25" i="15"/>
  <c r="H25" i="15"/>
  <c r="I25" i="15"/>
  <c r="J25" i="15"/>
  <c r="K25" i="15"/>
  <c r="L25" i="15"/>
  <c r="M25" i="15"/>
  <c r="N25" i="15"/>
  <c r="E25" i="15"/>
  <c r="E21" i="5" l="1"/>
  <c r="F21" i="5"/>
  <c r="G21" i="5"/>
  <c r="H21" i="5"/>
  <c r="I21" i="5"/>
  <c r="J21" i="5"/>
  <c r="K21" i="5"/>
  <c r="L21" i="5"/>
  <c r="M21" i="5"/>
  <c r="D21" i="5"/>
  <c r="N15" i="5"/>
  <c r="E12" i="5"/>
  <c r="F12" i="5"/>
  <c r="G12" i="5"/>
  <c r="H12" i="5"/>
  <c r="I12" i="5"/>
  <c r="J12" i="5"/>
  <c r="K12" i="5"/>
  <c r="L12" i="5"/>
  <c r="M12" i="5"/>
  <c r="D12" i="5"/>
  <c r="N21" i="5" l="1"/>
  <c r="E16" i="15"/>
  <c r="O16" i="15" s="1"/>
  <c r="N13" i="5"/>
  <c r="N14" i="5"/>
  <c r="N13" i="4"/>
  <c r="I13" i="4"/>
  <c r="J13" i="4"/>
  <c r="K13" i="4"/>
  <c r="L13" i="4"/>
  <c r="M13" i="4"/>
  <c r="D13" i="4"/>
  <c r="E13" i="4"/>
  <c r="F13" i="4"/>
  <c r="G13" i="4"/>
  <c r="H13" i="4"/>
  <c r="N22" i="5"/>
  <c r="O25" i="15"/>
  <c r="N20" i="15"/>
  <c r="M20" i="15"/>
  <c r="L20" i="15"/>
  <c r="K20" i="15"/>
  <c r="J20" i="15"/>
  <c r="I20" i="15"/>
  <c r="H20" i="15"/>
  <c r="G20" i="15"/>
  <c r="F20" i="15"/>
  <c r="E20" i="15"/>
  <c r="O20" i="15" s="1"/>
  <c r="N16" i="15"/>
  <c r="M16" i="15"/>
  <c r="L16" i="15"/>
  <c r="K16" i="15"/>
  <c r="J16" i="15"/>
  <c r="I16" i="15"/>
  <c r="H16" i="15"/>
  <c r="G16" i="15"/>
  <c r="F16" i="15"/>
  <c r="F10" i="15"/>
  <c r="G10" i="15" s="1"/>
  <c r="H10" i="15" s="1"/>
  <c r="I10" i="15" s="1"/>
  <c r="J10" i="15" s="1"/>
  <c r="K10" i="15" s="1"/>
  <c r="L10" i="15" s="1"/>
  <c r="M10" i="15" s="1"/>
  <c r="N10" i="15" s="1"/>
  <c r="F9" i="15"/>
  <c r="G9" i="15" s="1"/>
  <c r="H9" i="15" s="1"/>
  <c r="I9" i="15" s="1"/>
  <c r="J9" i="15" s="1"/>
  <c r="K9" i="15" s="1"/>
  <c r="L9" i="15" s="1"/>
  <c r="M9" i="15" s="1"/>
  <c r="N9" i="15" s="1"/>
  <c r="F8" i="15"/>
  <c r="G8" i="15" s="1"/>
  <c r="H8" i="15" s="1"/>
  <c r="I8" i="15" s="1"/>
  <c r="J8" i="15" s="1"/>
  <c r="K8" i="15" s="1"/>
  <c r="L8" i="15" s="1"/>
  <c r="M8" i="15" s="1"/>
  <c r="N8" i="15" s="1"/>
  <c r="E33" i="5"/>
  <c r="F33" i="5"/>
  <c r="G33" i="5"/>
  <c r="H33" i="5"/>
  <c r="I33" i="5"/>
  <c r="J33" i="5"/>
  <c r="K33" i="5"/>
  <c r="L33" i="5"/>
  <c r="M33" i="5"/>
  <c r="D33" i="5"/>
  <c r="D15" i="3"/>
  <c r="E15" i="3"/>
  <c r="N14" i="3"/>
  <c r="N23" i="5"/>
  <c r="N12" i="3"/>
  <c r="N13" i="3"/>
  <c r="N12" i="4"/>
  <c r="N16" i="5"/>
  <c r="N11" i="3"/>
  <c r="N11" i="4"/>
  <c r="E26" i="15" l="1"/>
  <c r="D13" i="1" s="1"/>
  <c r="F26" i="15"/>
  <c r="E13" i="1" s="1"/>
  <c r="L26" i="15"/>
  <c r="M26" i="15"/>
  <c r="N26" i="15"/>
  <c r="M13" i="1" s="1"/>
  <c r="K13" i="1"/>
  <c r="L13" i="1"/>
  <c r="N12" i="5"/>
  <c r="G26" i="15"/>
  <c r="F13" i="1" s="1"/>
  <c r="H26" i="15"/>
  <c r="G13" i="1" s="1"/>
  <c r="I26" i="15"/>
  <c r="H13" i="1" s="1"/>
  <c r="J26" i="15"/>
  <c r="I13" i="1" s="1"/>
  <c r="K26" i="15"/>
  <c r="J13" i="1" s="1"/>
  <c r="O26" i="15" l="1"/>
  <c r="N32" i="5"/>
  <c r="N31" i="5"/>
  <c r="N30" i="5"/>
  <c r="N27" i="5"/>
  <c r="N24" i="5"/>
  <c r="D12" i="1"/>
  <c r="E10" i="5"/>
  <c r="F10" i="5" s="1"/>
  <c r="G10" i="5" s="1"/>
  <c r="H10" i="5" s="1"/>
  <c r="I10" i="5" s="1"/>
  <c r="J10" i="5" s="1"/>
  <c r="K10" i="5" s="1"/>
  <c r="L10" i="5" s="1"/>
  <c r="M10" i="5" s="1"/>
  <c r="E9" i="5"/>
  <c r="F9" i="5" s="1"/>
  <c r="G9" i="5" s="1"/>
  <c r="H9" i="5" s="1"/>
  <c r="I9" i="5" s="1"/>
  <c r="J9" i="5" s="1"/>
  <c r="K9" i="5" s="1"/>
  <c r="L9" i="5" s="1"/>
  <c r="M9" i="5" s="1"/>
  <c r="E8" i="5"/>
  <c r="F8" i="5" s="1"/>
  <c r="G8" i="5" s="1"/>
  <c r="H8" i="5" s="1"/>
  <c r="I8" i="5" s="1"/>
  <c r="J8" i="5" s="1"/>
  <c r="K8" i="5" s="1"/>
  <c r="L8" i="5" s="1"/>
  <c r="M8" i="5" s="1"/>
  <c r="E10" i="4"/>
  <c r="F10" i="4" s="1"/>
  <c r="G10" i="4" s="1"/>
  <c r="H10" i="4" s="1"/>
  <c r="I10" i="4" s="1"/>
  <c r="J10" i="4" s="1"/>
  <c r="K10" i="4" s="1"/>
  <c r="L10" i="4" s="1"/>
  <c r="M10" i="4" s="1"/>
  <c r="E9" i="4"/>
  <c r="F9" i="4" s="1"/>
  <c r="G9" i="4" s="1"/>
  <c r="H9" i="4" s="1"/>
  <c r="I9" i="4" s="1"/>
  <c r="J9" i="4" s="1"/>
  <c r="K9" i="4" s="1"/>
  <c r="L9" i="4" s="1"/>
  <c r="M9" i="4" s="1"/>
  <c r="E8" i="4"/>
  <c r="F8" i="4" s="1"/>
  <c r="G8" i="4" s="1"/>
  <c r="H8" i="4" s="1"/>
  <c r="I8" i="4" s="1"/>
  <c r="J8" i="4" s="1"/>
  <c r="K8" i="4" s="1"/>
  <c r="L8" i="4" s="1"/>
  <c r="M8" i="4" s="1"/>
  <c r="E10" i="3"/>
  <c r="F10" i="3" s="1"/>
  <c r="G10" i="3" s="1"/>
  <c r="H10" i="3" s="1"/>
  <c r="I10" i="3" s="1"/>
  <c r="J10" i="3" s="1"/>
  <c r="K10" i="3" s="1"/>
  <c r="L10" i="3" s="1"/>
  <c r="M10" i="3" s="1"/>
  <c r="E9" i="3"/>
  <c r="F9" i="3" s="1"/>
  <c r="G9" i="3" s="1"/>
  <c r="H9" i="3" s="1"/>
  <c r="I9" i="3" s="1"/>
  <c r="J9" i="3" s="1"/>
  <c r="K9" i="3" s="1"/>
  <c r="L9" i="3" s="1"/>
  <c r="M9" i="3" s="1"/>
  <c r="E8" i="3"/>
  <c r="F8" i="3" s="1"/>
  <c r="G8" i="3" s="1"/>
  <c r="H8" i="3" s="1"/>
  <c r="I8" i="3" s="1"/>
  <c r="J8" i="3" s="1"/>
  <c r="K8" i="3" s="1"/>
  <c r="L8" i="3" s="1"/>
  <c r="M8" i="3" s="1"/>
  <c r="N19" i="5" l="1"/>
  <c r="N17" i="5"/>
  <c r="D11" i="1"/>
  <c r="N28" i="5"/>
  <c r="N26" i="5"/>
  <c r="N25" i="5"/>
  <c r="N29" i="5"/>
  <c r="F12" i="1"/>
  <c r="E11" i="1" l="1"/>
  <c r="E12" i="1"/>
  <c r="F15" i="3"/>
  <c r="G12" i="1"/>
  <c r="H15" i="3"/>
  <c r="H11" i="1" s="1"/>
  <c r="I15" i="3"/>
  <c r="I11" i="1" s="1"/>
  <c r="G15" i="3"/>
  <c r="G11" i="1" s="1"/>
  <c r="J15" i="3"/>
  <c r="J11" i="1" s="1"/>
  <c r="F11" i="1" l="1"/>
  <c r="K15" i="3"/>
  <c r="K11" i="1" l="1"/>
  <c r="H12" i="1"/>
  <c r="I12" i="1"/>
  <c r="L15" i="3"/>
  <c r="L11" i="1" l="1"/>
  <c r="M15" i="3"/>
  <c r="N15" i="3" s="1"/>
  <c r="M11" i="1" l="1"/>
  <c r="N11" i="1" s="1"/>
  <c r="J12" i="1"/>
  <c r="K12" i="1"/>
  <c r="L12" i="1" l="1"/>
  <c r="M12" i="1"/>
  <c r="N12" i="1" l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5" i="1"/>
  <c r="I16" i="1" s="1"/>
  <c r="I17" i="1" s="1"/>
  <c r="H15" i="1"/>
  <c r="H16" i="1" s="1"/>
  <c r="H17" i="1" s="1"/>
  <c r="G15" i="1"/>
  <c r="G16" i="1" s="1"/>
  <c r="G17" i="1" s="1"/>
  <c r="F15" i="1"/>
  <c r="F16" i="1" s="1"/>
  <c r="F17" i="1" s="1"/>
  <c r="E15" i="1"/>
  <c r="E16" i="1" s="1"/>
  <c r="E17" i="1" s="1"/>
  <c r="N11" i="5" l="1"/>
  <c r="N33" i="5" s="1"/>
  <c r="D15" i="1" l="1"/>
  <c r="N13" i="1"/>
  <c r="N15" i="1" l="1"/>
  <c r="D16" i="1"/>
  <c r="N16" i="1" s="1"/>
  <c r="D17" i="1" l="1"/>
  <c r="N17" i="1" s="1"/>
</calcChain>
</file>

<file path=xl/sharedStrings.xml><?xml version="1.0" encoding="utf-8"?>
<sst xmlns="http://schemas.openxmlformats.org/spreadsheetml/2006/main" count="259" uniqueCount="149">
  <si>
    <t>消費税相当額</t>
  </si>
  <si>
    <t>提案価格　計</t>
  </si>
  <si>
    <t>計</t>
  </si>
  <si>
    <t>備考</t>
  </si>
  <si>
    <t>積算の考え方及びその根拠</t>
  </si>
  <si>
    <t>凡例</t>
    <rPh sb="0" eb="2">
      <t>ハンレイ</t>
    </rPh>
    <phoneticPr fontId="0"/>
  </si>
  <si>
    <t>入力箇所</t>
    <rPh sb="0" eb="2">
      <t>ニュウリョク</t>
    </rPh>
    <rPh sb="2" eb="4">
      <t>カショ</t>
    </rPh>
    <phoneticPr fontId="0"/>
  </si>
  <si>
    <t>青字：手入力値</t>
    <rPh sb="0" eb="2">
      <t>アオジ</t>
    </rPh>
    <rPh sb="3" eb="6">
      <t>テニュウリョク</t>
    </rPh>
    <rPh sb="6" eb="7">
      <t>アタイ</t>
    </rPh>
    <phoneticPr fontId="0"/>
  </si>
  <si>
    <t>黒字：関数による計算値</t>
    <rPh sb="0" eb="2">
      <t>クロジ</t>
    </rPh>
    <rPh sb="3" eb="5">
      <t>カンスウ</t>
    </rPh>
    <rPh sb="8" eb="10">
      <t>ケイサン</t>
    </rPh>
    <rPh sb="10" eb="11">
      <t>アタイ</t>
    </rPh>
    <phoneticPr fontId="0"/>
  </si>
  <si>
    <t>緑字：他セルの値を参照</t>
  </si>
  <si>
    <t>想定流入水量</t>
    <rPh sb="2" eb="4">
      <t>リュウニュウ</t>
    </rPh>
    <phoneticPr fontId="2"/>
  </si>
  <si>
    <t>記載に関する留意事項及び入札条件</t>
    <rPh sb="12" eb="14">
      <t>ニュウサツ</t>
    </rPh>
    <phoneticPr fontId="2"/>
  </si>
  <si>
    <t>１　統括管理業務</t>
    <phoneticPr fontId="2"/>
  </si>
  <si>
    <t>２　計画策定業務</t>
    <phoneticPr fontId="2"/>
  </si>
  <si>
    <t>３　処理場施設等管理業務</t>
    <phoneticPr fontId="2"/>
  </si>
  <si>
    <t>４　災害事故対応業務</t>
    <phoneticPr fontId="2"/>
  </si>
  <si>
    <t>業務価格(１~４の合計額)</t>
    <phoneticPr fontId="2"/>
  </si>
  <si>
    <t>(1) 運転操作監視業務</t>
    <phoneticPr fontId="2"/>
  </si>
  <si>
    <t>(1) 一元管理業務</t>
    <phoneticPr fontId="2"/>
  </si>
  <si>
    <t>(2) 各種計画書及び報告書の作成・報告業務</t>
    <phoneticPr fontId="2"/>
  </si>
  <si>
    <t>(3) 更新計画案作成業務</t>
    <phoneticPr fontId="2"/>
  </si>
  <si>
    <t>(4) 業務管理、危機管理、安全管理業務</t>
    <phoneticPr fontId="2"/>
  </si>
  <si>
    <t>(1) ストックマネジメント計画案策定業務（処理場施設等における機械・電気）</t>
    <rPh sb="22" eb="25">
      <t>ショリジョウ</t>
    </rPh>
    <rPh sb="25" eb="27">
      <t>シセツ</t>
    </rPh>
    <rPh sb="27" eb="28">
      <t>トウ</t>
    </rPh>
    <rPh sb="32" eb="34">
      <t>キカイ</t>
    </rPh>
    <rPh sb="35" eb="37">
      <t>デンキ</t>
    </rPh>
    <phoneticPr fontId="2"/>
  </si>
  <si>
    <t>(2) ストックマネジメント計画案策定業務（処理場施設等における土木・建築）</t>
    <rPh sb="22" eb="25">
      <t>ショリジョウ</t>
    </rPh>
    <rPh sb="25" eb="27">
      <t>シセツ</t>
    </rPh>
    <rPh sb="27" eb="28">
      <t>トウ</t>
    </rPh>
    <rPh sb="32" eb="34">
      <t>ドボク</t>
    </rPh>
    <rPh sb="35" eb="37">
      <t>ケンチク</t>
    </rPh>
    <phoneticPr fontId="2"/>
  </si>
  <si>
    <t>(2) 廃棄物運搬処分業務</t>
    <phoneticPr fontId="2"/>
  </si>
  <si>
    <t>(6) ユーティリティ等調達・管理業務(薬品)</t>
    <rPh sb="20" eb="22">
      <t>ヤクヒン</t>
    </rPh>
    <phoneticPr fontId="2"/>
  </si>
  <si>
    <t>(3) 保守点検整備業務</t>
    <phoneticPr fontId="2"/>
  </si>
  <si>
    <t>(5) 修繕業務</t>
    <phoneticPr fontId="2"/>
  </si>
  <si>
    <t>(7) 情報管理業務</t>
    <phoneticPr fontId="2"/>
  </si>
  <si>
    <t>(8) 住民対応業務</t>
    <phoneticPr fontId="2"/>
  </si>
  <si>
    <t>(9) 文書管理業務</t>
    <phoneticPr fontId="2"/>
  </si>
  <si>
    <t>(10) 保安管理業務</t>
    <phoneticPr fontId="2"/>
  </si>
  <si>
    <t>(11) 環境整備管理業務</t>
    <phoneticPr fontId="2"/>
  </si>
  <si>
    <t>(12) 見学者、研修等対応業務</t>
    <phoneticPr fontId="2"/>
  </si>
  <si>
    <t>(13) 広報協力業務</t>
    <phoneticPr fontId="2"/>
  </si>
  <si>
    <t>(14) 他工事立会業務</t>
    <phoneticPr fontId="2"/>
  </si>
  <si>
    <t>(15) その他管理業務</t>
    <phoneticPr fontId="2"/>
  </si>
  <si>
    <t>費目・工種</t>
    <rPh sb="0" eb="2">
      <t>ヒモク</t>
    </rPh>
    <rPh sb="3" eb="5">
      <t>コウシュ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</si>
  <si>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</si>
  <si>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</si>
  <si>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備考</t>
    <rPh sb="0" eb="2">
      <t>ビコウ</t>
    </rPh>
    <phoneticPr fontId="2"/>
  </si>
  <si>
    <t>式</t>
    <rPh sb="0" eb="1">
      <t>シキ</t>
    </rPh>
    <phoneticPr fontId="2"/>
  </si>
  <si>
    <t>消防用設備保守点検</t>
    <rPh sb="0" eb="3">
      <t>ショウボウヨウ</t>
    </rPh>
    <rPh sb="3" eb="5">
      <t>セツビ</t>
    </rPh>
    <rPh sb="5" eb="7">
      <t>ホシュ</t>
    </rPh>
    <rPh sb="7" eb="9">
      <t>テンケン</t>
    </rPh>
    <phoneticPr fontId="2"/>
  </si>
  <si>
    <t>高圧受変電設備保守点検</t>
    <rPh sb="0" eb="2">
      <t>コウアツ</t>
    </rPh>
    <rPh sb="2" eb="5">
      <t>ジュヘンデン</t>
    </rPh>
    <rPh sb="5" eb="7">
      <t>セツビ</t>
    </rPh>
    <rPh sb="7" eb="9">
      <t>ホシュ</t>
    </rPh>
    <rPh sb="9" eb="11">
      <t>テンケン</t>
    </rPh>
    <phoneticPr fontId="2"/>
  </si>
  <si>
    <t>直接人件費</t>
    <rPh sb="0" eb="2">
      <t>チョクセツ</t>
    </rPh>
    <rPh sb="2" eb="5">
      <t>ジンケンヒ</t>
    </rPh>
    <phoneticPr fontId="2"/>
  </si>
  <si>
    <t>直接物品費</t>
    <rPh sb="0" eb="2">
      <t>チョクセツ</t>
    </rPh>
    <rPh sb="2" eb="5">
      <t>ブッピンヒ</t>
    </rPh>
    <phoneticPr fontId="2"/>
  </si>
  <si>
    <t>六日町浄化センター保守点検整備業務</t>
    <rPh sb="0" eb="3">
      <t>ムイカマチ</t>
    </rPh>
    <rPh sb="3" eb="5">
      <t>ジョウカ</t>
    </rPh>
    <rPh sb="9" eb="13">
      <t>ホシュテンケン</t>
    </rPh>
    <rPh sb="13" eb="15">
      <t>セイビ</t>
    </rPh>
    <rPh sb="15" eb="17">
      <t>ギョウム</t>
    </rPh>
    <phoneticPr fontId="2"/>
  </si>
  <si>
    <t>堀之内浄化センター保守点検整備業務</t>
    <rPh sb="0" eb="3">
      <t>ホリノウチ</t>
    </rPh>
    <rPh sb="3" eb="5">
      <t>ジョウカ</t>
    </rPh>
    <rPh sb="9" eb="13">
      <t>ホシュテンケン</t>
    </rPh>
    <rPh sb="13" eb="15">
      <t>セイビ</t>
    </rPh>
    <rPh sb="15" eb="17">
      <t>ギョウム</t>
    </rPh>
    <phoneticPr fontId="2"/>
  </si>
  <si>
    <t>単価(円)</t>
    <rPh sb="0" eb="2">
      <t>タンカ</t>
    </rPh>
    <rPh sb="3" eb="4">
      <t>エン</t>
    </rPh>
    <phoneticPr fontId="2"/>
  </si>
  <si>
    <t>金額(円)</t>
    <rPh sb="0" eb="2">
      <t>キンガク</t>
    </rPh>
    <rPh sb="3" eb="4">
      <t>エン</t>
    </rPh>
    <phoneticPr fontId="2"/>
  </si>
  <si>
    <t>※消費税及び地方消費税は含めずに記載してください。また、物価上昇は考慮しないでください。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rPh sb="16" eb="18">
      <t>キサイ</t>
    </rPh>
    <rPh sb="28" eb="30">
      <t>ブッカ</t>
    </rPh>
    <rPh sb="30" eb="32">
      <t>ジョウショウ</t>
    </rPh>
    <rPh sb="33" eb="35">
      <t>コウリョ</t>
    </rPh>
    <phoneticPr fontId="2"/>
  </si>
  <si>
    <t>入札価格内訳書</t>
    <rPh sb="0" eb="2">
      <t>ニュウサツ</t>
    </rPh>
    <rPh sb="2" eb="4">
      <t>カカク</t>
    </rPh>
    <rPh sb="4" eb="7">
      <t>ウチワケショ</t>
    </rPh>
    <phoneticPr fontId="2"/>
  </si>
  <si>
    <t>費用明細書（統括管理業務）</t>
    <rPh sb="0" eb="2">
      <t>ヒヨウ</t>
    </rPh>
    <rPh sb="2" eb="5">
      <t>メイサイショ</t>
    </rPh>
    <phoneticPr fontId="2"/>
  </si>
  <si>
    <t>費用明細書（計画案策定業務）</t>
    <rPh sb="0" eb="2">
      <t>ヒヨウ</t>
    </rPh>
    <rPh sb="2" eb="5">
      <t>メイサイショ</t>
    </rPh>
    <phoneticPr fontId="2"/>
  </si>
  <si>
    <t>費用明細書（処理場施設等管理業務）</t>
    <rPh sb="0" eb="2">
      <t>ヒヨウ</t>
    </rPh>
    <rPh sb="2" eb="5">
      <t>メイサイショ</t>
    </rPh>
    <phoneticPr fontId="2"/>
  </si>
  <si>
    <t>……</t>
  </si>
  <si>
    <t>………</t>
  </si>
  <si>
    <t>保守点検整備業務（令和９年度）</t>
    <rPh sb="0" eb="4">
      <t>ホシュテンケン</t>
    </rPh>
    <rPh sb="4" eb="6">
      <t>セイビ</t>
    </rPh>
    <rPh sb="6" eb="8">
      <t>ギョウム</t>
    </rPh>
    <rPh sb="9" eb="11">
      <t>レイワ</t>
    </rPh>
    <rPh sb="12" eb="14">
      <t>ネンド</t>
    </rPh>
    <phoneticPr fontId="2"/>
  </si>
  <si>
    <t>保守点検整備業務（令和10年度）</t>
    <rPh sb="0" eb="4">
      <t>ホシュテンケン</t>
    </rPh>
    <rPh sb="4" eb="6">
      <t>セイビ</t>
    </rPh>
    <rPh sb="6" eb="8">
      <t>ギョウム</t>
    </rPh>
    <rPh sb="9" eb="11">
      <t>レイワ</t>
    </rPh>
    <rPh sb="13" eb="15">
      <t>ネンド</t>
    </rPh>
    <phoneticPr fontId="2"/>
  </si>
  <si>
    <t>内訳書○号</t>
    <rPh sb="0" eb="3">
      <t>ウチワケショ</t>
    </rPh>
    <rPh sb="4" eb="5">
      <t>ゴウ</t>
    </rPh>
    <phoneticPr fontId="2"/>
  </si>
  <si>
    <t>業務価格計（令和９年度）</t>
    <rPh sb="0" eb="2">
      <t>ギョウム</t>
    </rPh>
    <rPh sb="2" eb="4">
      <t>カカク</t>
    </rPh>
    <rPh sb="4" eb="5">
      <t>ケイ</t>
    </rPh>
    <rPh sb="6" eb="8">
      <t>レイワ</t>
    </rPh>
    <rPh sb="9" eb="11">
      <t>ネンド</t>
    </rPh>
    <phoneticPr fontId="2"/>
  </si>
  <si>
    <t>業務価格計（令和10年度）</t>
    <rPh sb="0" eb="2">
      <t>ギョウム</t>
    </rPh>
    <rPh sb="2" eb="4">
      <t>カカク</t>
    </rPh>
    <rPh sb="4" eb="5">
      <t>ケイ</t>
    </rPh>
    <rPh sb="6" eb="8">
      <t>レイワ</t>
    </rPh>
    <rPh sb="10" eb="12">
      <t>ネンド</t>
    </rPh>
    <phoneticPr fontId="2"/>
  </si>
  <si>
    <t>作成例</t>
    <rPh sb="0" eb="3">
      <t>サクセイレイ</t>
    </rPh>
    <phoneticPr fontId="2"/>
  </si>
  <si>
    <t>備考</t>
    <rPh sb="0" eb="2">
      <t>ビコウ</t>
    </rPh>
    <phoneticPr fontId="2"/>
  </si>
  <si>
    <t>　小計</t>
    <rPh sb="1" eb="3">
      <t>ショウケイ</t>
    </rPh>
    <phoneticPr fontId="2"/>
  </si>
  <si>
    <t>(単位：円)</t>
    <phoneticPr fontId="2"/>
  </si>
  <si>
    <t>金額（円）</t>
    <phoneticPr fontId="2"/>
  </si>
  <si>
    <t>代金内訳表3(1)</t>
    <rPh sb="0" eb="2">
      <t>ダイキン</t>
    </rPh>
    <phoneticPr fontId="2"/>
  </si>
  <si>
    <t>代金内訳表3(7)</t>
  </si>
  <si>
    <t>代金内訳表3(8)</t>
  </si>
  <si>
    <t>代金内訳表3(9)</t>
  </si>
  <si>
    <t>代金内訳表3(10)</t>
  </si>
  <si>
    <t>代金内訳表3(11)</t>
  </si>
  <si>
    <t>代金内訳表3(12)</t>
  </si>
  <si>
    <t>代金内訳表3(13)</t>
  </si>
  <si>
    <t>代金内訳表3(14)</t>
  </si>
  <si>
    <t>代金内訳表3(15)</t>
  </si>
  <si>
    <t>代金内訳表3(3)（保守点検整備業務）</t>
    <rPh sb="0" eb="2">
      <t>ダイキン</t>
    </rPh>
    <rPh sb="2" eb="4">
      <t>ウチワケ</t>
    </rPh>
    <rPh sb="4" eb="5">
      <t>ヒョウ</t>
    </rPh>
    <rPh sb="10" eb="12">
      <t>ホシュ</t>
    </rPh>
    <rPh sb="12" eb="14">
      <t>テンケン</t>
    </rPh>
    <rPh sb="14" eb="16">
      <t>セイビ</t>
    </rPh>
    <rPh sb="16" eb="18">
      <t>ギョウム</t>
    </rPh>
    <phoneticPr fontId="2"/>
  </si>
  <si>
    <t>※算定根拠は具体的に記載してください。別紙（詳細な内訳書等）を用いて説明する場合、様式は任意とします。</t>
    <rPh sb="1" eb="3">
      <t>サンテイ</t>
    </rPh>
    <rPh sb="3" eb="5">
      <t>コンキョ</t>
    </rPh>
    <rPh sb="6" eb="9">
      <t>グタイテキ</t>
    </rPh>
    <rPh sb="10" eb="12">
      <t>キサイ</t>
    </rPh>
    <rPh sb="19" eb="21">
      <t>ベッシ</t>
    </rPh>
    <rPh sb="22" eb="24">
      <t>ショウサイ</t>
    </rPh>
    <rPh sb="25" eb="28">
      <t>ウチワケショ</t>
    </rPh>
    <rPh sb="28" eb="29">
      <t>ナド</t>
    </rPh>
    <rPh sb="31" eb="32">
      <t>モチ</t>
    </rPh>
    <rPh sb="34" eb="36">
      <t>セツメイ</t>
    </rPh>
    <rPh sb="38" eb="40">
      <t>バアイ</t>
    </rPh>
    <rPh sb="41" eb="43">
      <t>ヨウシキ</t>
    </rPh>
    <rPh sb="44" eb="46">
      <t>ニンイ</t>
    </rPh>
    <phoneticPr fontId="2"/>
  </si>
  <si>
    <t>※必要に応じて費目を追加して作成してください。</t>
    <rPh sb="1" eb="3">
      <t>ヒツヨウ</t>
    </rPh>
    <rPh sb="4" eb="5">
      <t>オウ</t>
    </rPh>
    <rPh sb="7" eb="9">
      <t>ヒモク</t>
    </rPh>
    <rPh sb="10" eb="12">
      <t>ツイカ</t>
    </rPh>
    <rPh sb="14" eb="16">
      <t>サクセイ</t>
    </rPh>
    <phoneticPr fontId="2"/>
  </si>
  <si>
    <t>代金内訳表2(1)</t>
    <rPh sb="0" eb="2">
      <t>ダイキン</t>
    </rPh>
    <rPh sb="2" eb="4">
      <t>ウチワケ</t>
    </rPh>
    <rPh sb="4" eb="5">
      <t>ヒョウ</t>
    </rPh>
    <phoneticPr fontId="2"/>
  </si>
  <si>
    <t>代金内訳表2(2)</t>
    <rPh sb="0" eb="2">
      <t>ダイキン</t>
    </rPh>
    <rPh sb="2" eb="4">
      <t>ウチワケ</t>
    </rPh>
    <rPh sb="4" eb="5">
      <t>ヒョウ</t>
    </rPh>
    <phoneticPr fontId="2"/>
  </si>
  <si>
    <t>代金内訳表1(1)</t>
    <rPh sb="0" eb="2">
      <t>ダイキン</t>
    </rPh>
    <rPh sb="2" eb="4">
      <t>ウチワケ</t>
    </rPh>
    <rPh sb="4" eb="5">
      <t>ヒョウ</t>
    </rPh>
    <phoneticPr fontId="2"/>
  </si>
  <si>
    <t>代金内訳表1(2)</t>
    <rPh sb="0" eb="2">
      <t>ダイキン</t>
    </rPh>
    <rPh sb="2" eb="4">
      <t>ウチワケ</t>
    </rPh>
    <rPh sb="4" eb="5">
      <t>ヒョウ</t>
    </rPh>
    <phoneticPr fontId="2"/>
  </si>
  <si>
    <t>代金内訳表1(3)</t>
    <rPh sb="0" eb="2">
      <t>ダイキン</t>
    </rPh>
    <rPh sb="2" eb="4">
      <t>ウチワケ</t>
    </rPh>
    <rPh sb="4" eb="5">
      <t>ヒョウ</t>
    </rPh>
    <phoneticPr fontId="2"/>
  </si>
  <si>
    <t>代金内訳表1(4)</t>
    <rPh sb="0" eb="2">
      <t>ダイキン</t>
    </rPh>
    <rPh sb="2" eb="4">
      <t>ウチワケ</t>
    </rPh>
    <rPh sb="4" eb="5">
      <t>ヒョウ</t>
    </rPh>
    <phoneticPr fontId="2"/>
  </si>
  <si>
    <t>費目</t>
    <rPh sb="0" eb="2">
      <t>ヒモク</t>
    </rPh>
    <phoneticPr fontId="2"/>
  </si>
  <si>
    <t>様式4-2</t>
    <rPh sb="0" eb="2">
      <t>ヨウシキ</t>
    </rPh>
    <phoneticPr fontId="2"/>
  </si>
  <si>
    <t>様式4-2-1</t>
    <rPh sb="0" eb="2">
      <t>ヨウシキ</t>
    </rPh>
    <phoneticPr fontId="2"/>
  </si>
  <si>
    <t>様式4-2-2</t>
    <rPh sb="0" eb="2">
      <t>ヨウシキ</t>
    </rPh>
    <phoneticPr fontId="2"/>
  </si>
  <si>
    <t>様式4-2-3②</t>
    <rPh sb="0" eb="2">
      <t>ヨウシキ</t>
    </rPh>
    <phoneticPr fontId="2"/>
  </si>
  <si>
    <t>様式4-2-3①</t>
    <rPh sb="0" eb="2">
      <t>ヨウシキ</t>
    </rPh>
    <phoneticPr fontId="2"/>
  </si>
  <si>
    <t>想定汚泥処分量</t>
    <rPh sb="2" eb="4">
      <t>オデイ</t>
    </rPh>
    <rPh sb="4" eb="6">
      <t>ショブン</t>
    </rPh>
    <rPh sb="6" eb="7">
      <t>リョウ</t>
    </rPh>
    <phoneticPr fontId="2"/>
  </si>
  <si>
    <t>金額（円）</t>
    <rPh sb="0" eb="2">
      <t>キンガク</t>
    </rPh>
    <rPh sb="3" eb="4">
      <t>エン</t>
    </rPh>
    <phoneticPr fontId="2"/>
  </si>
  <si>
    <t>代金内訳表3(3)②</t>
    <phoneticPr fontId="2"/>
  </si>
  <si>
    <t>代金内訳表3(3)①</t>
    <phoneticPr fontId="2"/>
  </si>
  <si>
    <t>件名</t>
  </si>
  <si>
    <t>所在地</t>
  </si>
  <si>
    <t>商号又は名称</t>
  </si>
  <si>
    <t>代表者氏名</t>
  </si>
  <si>
    <t>入札企業</t>
    <rPh sb="0" eb="2">
      <t>ニュウサツ</t>
    </rPh>
    <rPh sb="2" eb="4">
      <t>キギョウ</t>
    </rPh>
    <phoneticPr fontId="2"/>
  </si>
  <si>
    <t>又は</t>
    <rPh sb="0" eb="1">
      <t>マタ</t>
    </rPh>
    <phoneticPr fontId="2"/>
  </si>
  <si>
    <t>代表企業</t>
    <rPh sb="0" eb="4">
      <t>ダイヒョウキギョウ</t>
    </rPh>
    <phoneticPr fontId="2"/>
  </si>
  <si>
    <t>新潟県魚野川流域下水道　管理・更新一体マネジメント業務委託</t>
    <rPh sb="0" eb="3">
      <t>ニイガタケン</t>
    </rPh>
    <rPh sb="3" eb="6">
      <t>ウオノカワ</t>
    </rPh>
    <rPh sb="6" eb="8">
      <t>リュウイキ</t>
    </rPh>
    <rPh sb="8" eb="11">
      <t>ゲスイドウ</t>
    </rPh>
    <rPh sb="12" eb="14">
      <t>カンリ</t>
    </rPh>
    <rPh sb="15" eb="17">
      <t>コウシン</t>
    </rPh>
    <rPh sb="17" eb="19">
      <t>イッタイ</t>
    </rPh>
    <rPh sb="25" eb="29">
      <t>ギョウムイタク</t>
    </rPh>
    <phoneticPr fontId="2"/>
  </si>
  <si>
    <t>→様式4-2-3① D13セル</t>
    <rPh sb="1" eb="3">
      <t>ヨウシキ</t>
    </rPh>
    <phoneticPr fontId="2"/>
  </si>
  <si>
    <t>→様式4-2-3① E13セル</t>
    <rPh sb="1" eb="3">
      <t>ヨウシキ</t>
    </rPh>
    <phoneticPr fontId="2"/>
  </si>
  <si>
    <t>※「想定汚泥処分量」及び「想定流入水量」は入力済みの数値を変更しないでください。</t>
    <rPh sb="2" eb="4">
      <t>ソウテイ</t>
    </rPh>
    <rPh sb="4" eb="6">
      <t>オデイ</t>
    </rPh>
    <rPh sb="6" eb="9">
      <t>ショブンリョウ</t>
    </rPh>
    <rPh sb="10" eb="11">
      <t>オヨ</t>
    </rPh>
    <rPh sb="13" eb="15">
      <t>ソウテイ</t>
    </rPh>
    <rPh sb="15" eb="17">
      <t>リュウニュウ</t>
    </rPh>
    <rPh sb="17" eb="19">
      <t>スイリョウ</t>
    </rPh>
    <rPh sb="21" eb="23">
      <t>ニュウリョク</t>
    </rPh>
    <rPh sb="23" eb="24">
      <t>ズ</t>
    </rPh>
    <rPh sb="26" eb="28">
      <t>スウチ</t>
    </rPh>
    <rPh sb="29" eb="31">
      <t>ヘンコウ</t>
    </rPh>
    <phoneticPr fontId="2"/>
  </si>
  <si>
    <t>緑字：他セルの値を参照</t>
    <rPh sb="0" eb="2">
      <t>ミドリジ</t>
    </rPh>
    <rPh sb="3" eb="4">
      <t>ホカ</t>
    </rPh>
    <rPh sb="7" eb="8">
      <t>アタイ</t>
    </rPh>
    <rPh sb="9" eb="11">
      <t>サンショウ</t>
    </rPh>
    <phoneticPr fontId="0"/>
  </si>
  <si>
    <t>※必要に応じて費目を追加、削除して作成してください。</t>
    <rPh sb="1" eb="3">
      <t>ヒツヨウ</t>
    </rPh>
    <rPh sb="4" eb="5">
      <t>オウ</t>
    </rPh>
    <rPh sb="7" eb="9">
      <t>ヒモク</t>
    </rPh>
    <rPh sb="10" eb="12">
      <t>ツイカ</t>
    </rPh>
    <rPh sb="13" eb="15">
      <t>サクジョ</t>
    </rPh>
    <rPh sb="17" eb="19">
      <t>サクセイ</t>
    </rPh>
    <phoneticPr fontId="2"/>
  </si>
  <si>
    <t>　計画修繕</t>
    <rPh sb="1" eb="3">
      <t>ケイカク</t>
    </rPh>
    <phoneticPr fontId="2"/>
  </si>
  <si>
    <t>　突発修繕（１件当たり60万円未満）</t>
    <rPh sb="1" eb="3">
      <t>トッパツ</t>
    </rPh>
    <rPh sb="7" eb="8">
      <t>ケン</t>
    </rPh>
    <rPh sb="8" eb="9">
      <t>ア</t>
    </rPh>
    <rPh sb="13" eb="14">
      <t>マン</t>
    </rPh>
    <rPh sb="14" eb="15">
      <t>エン</t>
    </rPh>
    <rPh sb="15" eb="17">
      <t>ミマン</t>
    </rPh>
    <phoneticPr fontId="2"/>
  </si>
  <si>
    <t>　突発修繕（１件当たり60万円以上）</t>
    <rPh sb="1" eb="3">
      <t>トッパツ</t>
    </rPh>
    <rPh sb="7" eb="8">
      <t>ケン</t>
    </rPh>
    <rPh sb="8" eb="9">
      <t>ア</t>
    </rPh>
    <rPh sb="13" eb="15">
      <t>マンエン</t>
    </rPh>
    <rPh sb="15" eb="17">
      <t>イジョウ</t>
    </rPh>
    <phoneticPr fontId="2"/>
  </si>
  <si>
    <t>　保守点検業務</t>
    <rPh sb="1" eb="3">
      <t>ホシュ</t>
    </rPh>
    <rPh sb="3" eb="5">
      <t>テンケン</t>
    </rPh>
    <rPh sb="5" eb="7">
      <t>ギョウム</t>
    </rPh>
    <phoneticPr fontId="2"/>
  </si>
  <si>
    <t>　ストックマネジメントに係る点検・調査業務</t>
    <rPh sb="12" eb="13">
      <t>カカ</t>
    </rPh>
    <rPh sb="14" eb="16">
      <t>テンケン</t>
    </rPh>
    <rPh sb="17" eb="19">
      <t>チョウサ</t>
    </rPh>
    <rPh sb="19" eb="21">
      <t>ギョウム</t>
    </rPh>
    <phoneticPr fontId="2"/>
  </si>
  <si>
    <t>小計</t>
    <rPh sb="0" eb="2">
      <t>ショウケイ</t>
    </rPh>
    <phoneticPr fontId="2"/>
  </si>
  <si>
    <t>様式4-2-4</t>
    <phoneticPr fontId="2"/>
  </si>
  <si>
    <t>代金内訳表●(●)（●業務）</t>
    <rPh sb="0" eb="2">
      <t>ダイキン</t>
    </rPh>
    <rPh sb="2" eb="4">
      <t>ウチワケ</t>
    </rPh>
    <rPh sb="4" eb="5">
      <t>ヒョウ</t>
    </rPh>
    <rPh sb="11" eb="13">
      <t>ギョウム</t>
    </rPh>
    <phoneticPr fontId="2"/>
  </si>
  <si>
    <t>※様式4-2～4-2-4の整合に留意してください。なお、重大な不備があった場合、入札を無効とする場合があります。</t>
    <rPh sb="1" eb="3">
      <t>ヨウシキ</t>
    </rPh>
    <rPh sb="13" eb="15">
      <t>セイゴウ</t>
    </rPh>
    <rPh sb="16" eb="18">
      <t>リュウイ</t>
    </rPh>
    <rPh sb="28" eb="30">
      <t>ジュウダイ</t>
    </rPh>
    <rPh sb="31" eb="33">
      <t>フビ</t>
    </rPh>
    <rPh sb="37" eb="39">
      <t>バアイ</t>
    </rPh>
    <rPh sb="40" eb="42">
      <t>ニュウサツ</t>
    </rPh>
    <rPh sb="43" eb="45">
      <t>ムコウ</t>
    </rPh>
    <rPh sb="48" eb="50">
      <t>バアイ</t>
    </rPh>
    <phoneticPr fontId="2"/>
  </si>
  <si>
    <t>　軽微な修繕、補修</t>
    <phoneticPr fontId="2"/>
  </si>
  <si>
    <t>代金内訳表3(3)③</t>
    <phoneticPr fontId="2"/>
  </si>
  <si>
    <t>　電力・薬品以外</t>
    <phoneticPr fontId="2"/>
  </si>
  <si>
    <t>　電力</t>
    <rPh sb="1" eb="3">
      <t>デンリョク</t>
    </rPh>
    <phoneticPr fontId="2"/>
  </si>
  <si>
    <t>(6) ユーティリティ等調達・管理業務</t>
    <phoneticPr fontId="2"/>
  </si>
  <si>
    <t>※代金内訳表●(●)（●業務）の、●の箇所は適宜修正の上、使用してください。</t>
    <rPh sb="1" eb="3">
      <t>ダイキン</t>
    </rPh>
    <rPh sb="3" eb="5">
      <t>ウチワケ</t>
    </rPh>
    <rPh sb="5" eb="6">
      <t>ヒョウ</t>
    </rPh>
    <rPh sb="12" eb="14">
      <t>ギョウム</t>
    </rPh>
    <rPh sb="19" eb="21">
      <t>カショ</t>
    </rPh>
    <rPh sb="22" eb="24">
      <t>テキギ</t>
    </rPh>
    <rPh sb="24" eb="26">
      <t>シュウセイ</t>
    </rPh>
    <rPh sb="27" eb="28">
      <t>ウエ</t>
    </rPh>
    <rPh sb="29" eb="31">
      <t>シヨウ</t>
    </rPh>
    <phoneticPr fontId="2"/>
  </si>
  <si>
    <t>代金内訳表3(4)</t>
    <phoneticPr fontId="2"/>
  </si>
  <si>
    <t>代金内訳表3(6)①</t>
    <phoneticPr fontId="2"/>
  </si>
  <si>
    <t>代金内訳表3(6)②</t>
    <phoneticPr fontId="2"/>
  </si>
  <si>
    <t>代金内訳表3(6)③</t>
    <phoneticPr fontId="2"/>
  </si>
  <si>
    <t>代金内訳表3(2)①</t>
    <phoneticPr fontId="2"/>
  </si>
  <si>
    <t>代金内訳表3(2)②</t>
    <phoneticPr fontId="2"/>
  </si>
  <si>
    <t>代金内訳表3(2)③</t>
    <phoneticPr fontId="2"/>
  </si>
  <si>
    <t>代金内訳表3(2)④</t>
    <phoneticPr fontId="2"/>
  </si>
  <si>
    <t>代金内訳表3(2)⑤</t>
    <phoneticPr fontId="2"/>
  </si>
  <si>
    <t>代金内訳表3(2)⑥</t>
    <phoneticPr fontId="2"/>
  </si>
  <si>
    <t>　処分費提案単価(円/t)</t>
    <rPh sb="1" eb="3">
      <t>ショブン</t>
    </rPh>
    <rPh sb="3" eb="4">
      <t>ヒ</t>
    </rPh>
    <rPh sb="4" eb="6">
      <t>テイアン</t>
    </rPh>
    <rPh sb="6" eb="8">
      <t>タンカ</t>
    </rPh>
    <rPh sb="9" eb="10">
      <t>エン</t>
    </rPh>
    <phoneticPr fontId="2"/>
  </si>
  <si>
    <t>　運搬費(六日町)提案単価(円/t)</t>
    <rPh sb="1" eb="4">
      <t>ウンパンヒ</t>
    </rPh>
    <rPh sb="5" eb="8">
      <t>ムイカマチ</t>
    </rPh>
    <rPh sb="9" eb="11">
      <t>テイアン</t>
    </rPh>
    <rPh sb="11" eb="13">
      <t>タンカ</t>
    </rPh>
    <rPh sb="14" eb="15">
      <t>エン</t>
    </rPh>
    <phoneticPr fontId="2"/>
  </si>
  <si>
    <t>　運搬費(堀之内)提案単価(円/t)</t>
    <rPh sb="1" eb="3">
      <t>ウンパン</t>
    </rPh>
    <rPh sb="3" eb="4">
      <t>ヒ</t>
    </rPh>
    <rPh sb="5" eb="8">
      <t>ホリノウチ</t>
    </rPh>
    <rPh sb="9" eb="11">
      <t>テイアン</t>
    </rPh>
    <rPh sb="11" eb="13">
      <t>タンカ</t>
    </rPh>
    <rPh sb="14" eb="15">
      <t>エン</t>
    </rPh>
    <phoneticPr fontId="2"/>
  </si>
  <si>
    <t>　運搬費(堀之内)提案単価(円/t)</t>
    <rPh sb="1" eb="4">
      <t>ウンパンヒ</t>
    </rPh>
    <rPh sb="5" eb="8">
      <t>ホリノウチ</t>
    </rPh>
    <rPh sb="9" eb="11">
      <t>テイアン</t>
    </rPh>
    <rPh sb="11" eb="13">
      <t>タンカ</t>
    </rPh>
    <rPh sb="14" eb="15">
      <t>エン</t>
    </rPh>
    <phoneticPr fontId="2"/>
  </si>
  <si>
    <t>　薬品費（六日町）提案単価(円/㎥)</t>
    <rPh sb="1" eb="3">
      <t>ヤクヒン</t>
    </rPh>
    <rPh sb="3" eb="4">
      <t>ヒ</t>
    </rPh>
    <rPh sb="5" eb="8">
      <t>ムイカマチ</t>
    </rPh>
    <rPh sb="9" eb="11">
      <t>テイアン</t>
    </rPh>
    <phoneticPr fontId="2"/>
  </si>
  <si>
    <t>　薬品費（堀之内）提案単価(円/㎥)</t>
    <rPh sb="1" eb="3">
      <t>ヤクヒン</t>
    </rPh>
    <rPh sb="3" eb="4">
      <t>ヒ</t>
    </rPh>
    <rPh sb="5" eb="8">
      <t>ホリノウチ</t>
    </rPh>
    <rPh sb="9" eb="11">
      <t>テイアン</t>
    </rPh>
    <phoneticPr fontId="2"/>
  </si>
  <si>
    <t>六日町処理区(t/年)</t>
    <phoneticPr fontId="2"/>
  </si>
  <si>
    <t>堀之内処理区(t/年)</t>
    <phoneticPr fontId="2"/>
  </si>
  <si>
    <t>六日町処理区(㎥/年)</t>
    <phoneticPr fontId="2"/>
  </si>
  <si>
    <t>堀之内処理区(㎥/年)</t>
    <phoneticPr fontId="2"/>
  </si>
  <si>
    <t>様式4-2-3①,4-2-3②</t>
    <phoneticPr fontId="2"/>
  </si>
  <si>
    <t>※(5)修繕業務の計画修繕及び突発修繕（１件当たり60万以上）については、金額を入力しないでください。</t>
    <rPh sb="4" eb="6">
      <t>シュウゼン</t>
    </rPh>
    <rPh sb="6" eb="8">
      <t>ギョウム</t>
    </rPh>
    <rPh sb="37" eb="39">
      <t>キンガク</t>
    </rPh>
    <phoneticPr fontId="2"/>
  </si>
  <si>
    <t>※災害事故対応業務については、金額を入力しないでください。</t>
    <rPh sb="1" eb="3">
      <t>サイガイ</t>
    </rPh>
    <rPh sb="3" eb="5">
      <t>ジコ</t>
    </rPh>
    <rPh sb="5" eb="7">
      <t>タイオウ</t>
    </rPh>
    <rPh sb="7" eb="9">
      <t>ギョウム</t>
    </rPh>
    <rPh sb="15" eb="17">
      <t>キンガク</t>
    </rPh>
    <rPh sb="16" eb="17">
      <t>ニュウキン</t>
    </rPh>
    <rPh sb="18" eb="20">
      <t>ニュウリョク</t>
    </rPh>
    <phoneticPr fontId="2"/>
  </si>
  <si>
    <t>(4) 水質等管理業務</t>
    <rPh sb="6" eb="7">
      <t>トウ</t>
    </rPh>
    <phoneticPr fontId="2"/>
  </si>
  <si>
    <t>※(5)修繕業務の突発修繕（１件当たり60万未満）及び(6)ユーティリティ等調達・管理業務の電力については、入力済みの金額を変更しないでください。</t>
    <rPh sb="22" eb="24">
      <t>ミマン</t>
    </rPh>
    <rPh sb="25" eb="26">
      <t>オヨ</t>
    </rPh>
    <rPh sb="46" eb="48">
      <t>デンリョク</t>
    </rPh>
    <rPh sb="54" eb="56">
      <t>ニュウリョク</t>
    </rPh>
    <rPh sb="56" eb="57">
      <t>ズ</t>
    </rPh>
    <rPh sb="59" eb="61">
      <t>キンガク</t>
    </rPh>
    <rPh sb="62" eb="64">
      <t>ヘンコウ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</si>
</sst>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_-* #,##0.00_-;\-* #,##0.00_-;_-* &quot;-&quot;??_-;_-@_-"/>
    <numFmt numFmtId="177" formatCode="#&quot;年&quot;&quot;目&quot;"/>
    <numFmt numFmtId="178" formatCode="#&quot;年&quot;&quot;度&quot;"/>
    <numFmt numFmtId="179" formatCode="&quot;令&quot;&quot;和&quot;#&quot;年&quot;&quot;度&quot;"/>
    <numFmt numFmtId="180" formatCode="#,##0_ "/>
    <numFmt numFmtId="181" formatCode="#,##0_);[Red]\(#,##0\)"/>
    <numFmt numFmtId="182" formatCode="#,##0;&quot;▲ &quot;#,##0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Yu Gothic UI"/>
      <family val="3"/>
      <charset val="128"/>
    </font>
    <font>
      <sz val="10"/>
      <color rgb="FF0070C0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FF0000"/>
      <name val="Yu Gothic UI"/>
      <family val="3"/>
      <charset val="128"/>
    </font>
    <font>
      <sz val="10"/>
      <color theme="9"/>
      <name val="Yu Gothic UI"/>
      <family val="3"/>
      <charset val="128"/>
    </font>
    <font>
      <sz val="14"/>
      <color theme="1"/>
      <name val="Yu Gothic UI"/>
      <family val="3"/>
      <charset val="128"/>
    </font>
    <font>
      <b/>
      <sz val="10"/>
      <color theme="1"/>
      <name val="Yu Gothic UI"/>
      <family val="3"/>
      <charset val="128"/>
    </font>
    <font>
      <sz val="10"/>
      <color rgb="FF00B050"/>
      <name val="Yu Gothic UI"/>
      <family val="3"/>
      <charset val="128"/>
    </font>
    <font>
      <sz val="10"/>
      <color theme="8"/>
      <name val="Yu Gothic UI"/>
      <family val="3"/>
      <charset val="128"/>
    </font>
    <font>
      <sz val="8"/>
      <name val="Yu Gothic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 style="dotted">
        <color indexed="64"/>
      </diagonal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 style="dotted">
        <color indexed="64"/>
      </diagonal>
    </border>
    <border diagonalUp="1"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 style="dotted">
        <color indexed="64"/>
      </diagonal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182" fontId="3" fillId="0" borderId="0" xfId="0" applyNumberFormat="1" applyFont="1"/>
    <xf numFmtId="0" fontId="3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"/>
    </xf>
    <xf numFmtId="182" fontId="3" fillId="2" borderId="2" xfId="0" applyNumberFormat="1" applyFont="1" applyFill="1" applyBorder="1" applyAlignment="1">
      <alignment horizontal="center"/>
    </xf>
    <xf numFmtId="180" fontId="3" fillId="0" borderId="0" xfId="0" applyNumberFormat="1" applyFont="1" applyAlignment="1">
      <alignment horizontal="right"/>
    </xf>
    <xf numFmtId="0" fontId="3" fillId="2" borderId="24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182" fontId="7" fillId="0" borderId="1" xfId="1" applyNumberFormat="1" applyFont="1" applyFill="1" applyBorder="1"/>
    <xf numFmtId="182" fontId="7" fillId="3" borderId="1" xfId="1" applyNumberFormat="1" applyFont="1" applyFill="1" applyBorder="1"/>
    <xf numFmtId="0" fontId="8" fillId="0" borderId="0" xfId="0" applyFont="1"/>
    <xf numFmtId="0" fontId="9" fillId="0" borderId="1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5" xfId="0" applyFont="1" applyBorder="1"/>
    <xf numFmtId="0" fontId="3" fillId="0" borderId="6" xfId="0" applyFont="1" applyBorder="1"/>
    <xf numFmtId="182" fontId="3" fillId="0" borderId="1" xfId="0" applyNumberFormat="1" applyFont="1" applyBorder="1"/>
    <xf numFmtId="182" fontId="3" fillId="0" borderId="1" xfId="1" applyNumberFormat="1" applyFont="1" applyBorder="1"/>
    <xf numFmtId="182" fontId="3" fillId="0" borderId="31" xfId="1" applyNumberFormat="1" applyFont="1" applyBorder="1"/>
    <xf numFmtId="182" fontId="3" fillId="0" borderId="29" xfId="0" applyNumberFormat="1" applyFont="1" applyBorder="1"/>
    <xf numFmtId="0" fontId="3" fillId="0" borderId="32" xfId="0" applyFont="1" applyBorder="1"/>
    <xf numFmtId="182" fontId="3" fillId="0" borderId="34" xfId="0" applyNumberFormat="1" applyFont="1" applyBorder="1"/>
    <xf numFmtId="9" fontId="4" fillId="0" borderId="6" xfId="0" applyNumberFormat="1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9" fillId="0" borderId="10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82" fontId="5" fillId="0" borderId="1" xfId="0" applyNumberFormat="1" applyFont="1" applyBorder="1"/>
    <xf numFmtId="0" fontId="5" fillId="0" borderId="6" xfId="0" applyFont="1" applyBorder="1"/>
    <xf numFmtId="182" fontId="5" fillId="3" borderId="1" xfId="1" applyNumberFormat="1" applyFont="1" applyFill="1" applyBorder="1"/>
    <xf numFmtId="182" fontId="5" fillId="0" borderId="1" xfId="1" applyNumberFormat="1" applyFont="1" applyFill="1" applyBorder="1"/>
    <xf numFmtId="0" fontId="3" fillId="0" borderId="5" xfId="0" applyFont="1" applyBorder="1" applyAlignment="1">
      <alignment wrapText="1"/>
    </xf>
    <xf numFmtId="182" fontId="4" fillId="3" borderId="1" xfId="1" applyNumberFormat="1" applyFont="1" applyFill="1" applyBorder="1"/>
    <xf numFmtId="0" fontId="9" fillId="3" borderId="11" xfId="0" applyFont="1" applyFill="1" applyBorder="1" applyAlignment="1">
      <alignment horizontal="center" vertical="center"/>
    </xf>
    <xf numFmtId="0" fontId="3" fillId="0" borderId="35" xfId="0" applyFont="1" applyBorder="1"/>
    <xf numFmtId="182" fontId="10" fillId="3" borderId="36" xfId="1" applyNumberFormat="1" applyFont="1" applyFill="1" applyBorder="1"/>
    <xf numFmtId="182" fontId="5" fillId="0" borderId="36" xfId="0" applyNumberFormat="1" applyFont="1" applyBorder="1"/>
    <xf numFmtId="0" fontId="5" fillId="0" borderId="37" xfId="0" applyFont="1" applyBorder="1"/>
    <xf numFmtId="0" fontId="3" fillId="0" borderId="35" xfId="0" applyFont="1" applyBorder="1" applyAlignment="1">
      <alignment wrapText="1"/>
    </xf>
    <xf numFmtId="0" fontId="3" fillId="0" borderId="37" xfId="0" applyFont="1" applyBorder="1"/>
    <xf numFmtId="182" fontId="7" fillId="0" borderId="36" xfId="1" applyNumberFormat="1" applyFont="1" applyFill="1" applyBorder="1" applyAlignment="1">
      <alignment horizontal="right"/>
    </xf>
    <xf numFmtId="182" fontId="3" fillId="0" borderId="36" xfId="0" applyNumberFormat="1" applyFont="1" applyBorder="1"/>
    <xf numFmtId="182" fontId="7" fillId="3" borderId="36" xfId="1" applyNumberFormat="1" applyFont="1" applyFill="1" applyBorder="1" applyAlignment="1">
      <alignment horizontal="right"/>
    </xf>
    <xf numFmtId="182" fontId="3" fillId="0" borderId="36" xfId="0" applyNumberFormat="1" applyFont="1" applyBorder="1" applyAlignment="1">
      <alignment horizontal="right"/>
    </xf>
    <xf numFmtId="182" fontId="3" fillId="0" borderId="1" xfId="0" applyNumberFormat="1" applyFont="1" applyBorder="1" applyAlignment="1">
      <alignment horizontal="right"/>
    </xf>
    <xf numFmtId="182" fontId="4" fillId="3" borderId="36" xfId="1" applyNumberFormat="1" applyFont="1" applyFill="1" applyBorder="1"/>
    <xf numFmtId="182" fontId="7" fillId="3" borderId="36" xfId="0" applyNumberFormat="1" applyFont="1" applyFill="1" applyBorder="1"/>
    <xf numFmtId="182" fontId="3" fillId="0" borderId="38" xfId="0" applyNumberFormat="1" applyFont="1" applyBorder="1"/>
    <xf numFmtId="182" fontId="7" fillId="3" borderId="1" xfId="0" applyNumberFormat="1" applyFont="1" applyFill="1" applyBorder="1"/>
    <xf numFmtId="182" fontId="3" fillId="0" borderId="32" xfId="0" applyNumberFormat="1" applyFont="1" applyBorder="1"/>
    <xf numFmtId="182" fontId="3" fillId="0" borderId="37" xfId="0" applyNumberFormat="1" applyFont="1" applyBorder="1" applyAlignment="1">
      <alignment horizontal="left"/>
    </xf>
    <xf numFmtId="182" fontId="3" fillId="0" borderId="19" xfId="0" applyNumberFormat="1" applyFont="1" applyBorder="1" applyAlignment="1">
      <alignment horizontal="left"/>
    </xf>
    <xf numFmtId="0" fontId="5" fillId="0" borderId="28" xfId="0" applyFont="1" applyBorder="1"/>
    <xf numFmtId="0" fontId="5" fillId="0" borderId="25" xfId="0" applyFont="1" applyBorder="1"/>
    <xf numFmtId="0" fontId="5" fillId="0" borderId="27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81" fontId="5" fillId="0" borderId="2" xfId="0" applyNumberFormat="1" applyFont="1" applyBorder="1"/>
    <xf numFmtId="182" fontId="5" fillId="0" borderId="2" xfId="0" applyNumberFormat="1" applyFont="1" applyBorder="1"/>
    <xf numFmtId="0" fontId="12" fillId="0" borderId="2" xfId="0" applyFont="1" applyBorder="1"/>
    <xf numFmtId="0" fontId="3" fillId="2" borderId="39" xfId="0" applyFont="1" applyFill="1" applyBorder="1"/>
    <xf numFmtId="177" fontId="3" fillId="2" borderId="3" xfId="0" applyNumberFormat="1" applyFont="1" applyFill="1" applyBorder="1" applyAlignment="1">
      <alignment horizontal="center"/>
    </xf>
    <xf numFmtId="0" fontId="3" fillId="2" borderId="43" xfId="0" applyFont="1" applyFill="1" applyBorder="1"/>
    <xf numFmtId="0" fontId="3" fillId="2" borderId="42" xfId="0" applyFont="1" applyFill="1" applyBorder="1"/>
    <xf numFmtId="0" fontId="3" fillId="2" borderId="40" xfId="0" applyFont="1" applyFill="1" applyBorder="1"/>
    <xf numFmtId="178" fontId="3" fillId="2" borderId="1" xfId="0" applyNumberFormat="1" applyFont="1" applyFill="1" applyBorder="1" applyAlignment="1">
      <alignment horizontal="center"/>
    </xf>
    <xf numFmtId="0" fontId="3" fillId="2" borderId="34" xfId="0" applyFont="1" applyFill="1" applyBorder="1"/>
    <xf numFmtId="0" fontId="3" fillId="2" borderId="44" xfId="0" applyFont="1" applyFill="1" applyBorder="1"/>
    <xf numFmtId="0" fontId="3" fillId="2" borderId="41" xfId="0" applyFont="1" applyFill="1" applyBorder="1" applyAlignment="1">
      <alignment horizontal="center"/>
    </xf>
    <xf numFmtId="179" fontId="3" fillId="2" borderId="8" xfId="0" applyNumberFormat="1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7" xfId="0" applyFont="1" applyFill="1" applyBorder="1" applyAlignment="1">
      <alignment horizontal="center"/>
    </xf>
    <xf numFmtId="179" fontId="5" fillId="2" borderId="8" xfId="0" applyNumberFormat="1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3" xfId="0" applyFont="1" applyFill="1" applyBorder="1"/>
    <xf numFmtId="0" fontId="3" fillId="2" borderId="15" xfId="0" applyFont="1" applyFill="1" applyBorder="1" applyAlignment="1">
      <alignment horizontal="centerContinuous"/>
    </xf>
    <xf numFmtId="179" fontId="3" fillId="2" borderId="18" xfId="0" applyNumberFormat="1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Continuous"/>
    </xf>
    <xf numFmtId="0" fontId="3" fillId="2" borderId="26" xfId="0" applyFont="1" applyFill="1" applyBorder="1" applyAlignment="1">
      <alignment horizontal="centerContinuous"/>
    </xf>
    <xf numFmtId="182" fontId="3" fillId="0" borderId="6" xfId="0" applyNumberFormat="1" applyFont="1" applyBorder="1"/>
    <xf numFmtId="0" fontId="6" fillId="0" borderId="13" xfId="0" applyFont="1" applyBorder="1"/>
    <xf numFmtId="0" fontId="5" fillId="0" borderId="13" xfId="0" applyFont="1" applyBorder="1"/>
    <xf numFmtId="182" fontId="7" fillId="3" borderId="1" xfId="1" applyNumberFormat="1" applyFont="1" applyFill="1" applyBorder="1" applyAlignment="1">
      <alignment horizontal="right"/>
    </xf>
    <xf numFmtId="182" fontId="3" fillId="0" borderId="49" xfId="0" applyNumberFormat="1" applyFont="1" applyBorder="1"/>
    <xf numFmtId="182" fontId="4" fillId="0" borderId="49" xfId="1" applyNumberFormat="1" applyFont="1" applyFill="1" applyBorder="1"/>
    <xf numFmtId="182" fontId="3" fillId="0" borderId="50" xfId="0" applyNumberFormat="1" applyFont="1" applyBorder="1"/>
    <xf numFmtId="0" fontId="3" fillId="0" borderId="20" xfId="0" applyFont="1" applyBorder="1" applyAlignment="1">
      <alignment horizontal="center" wrapText="1"/>
    </xf>
    <xf numFmtId="0" fontId="3" fillId="0" borderId="4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" xfId="0" applyFont="1" applyBorder="1"/>
    <xf numFmtId="182" fontId="4" fillId="0" borderId="1" xfId="1" applyNumberFormat="1" applyFont="1" applyFill="1" applyBorder="1"/>
    <xf numFmtId="182" fontId="5" fillId="0" borderId="49" xfId="0" applyNumberFormat="1" applyFont="1" applyBorder="1"/>
    <xf numFmtId="182" fontId="4" fillId="3" borderId="36" xfId="1" applyNumberFormat="1" applyFont="1" applyFill="1" applyBorder="1" applyAlignment="1">
      <alignment horizontal="right"/>
    </xf>
    <xf numFmtId="182" fontId="4" fillId="3" borderId="1" xfId="1" applyNumberFormat="1" applyFont="1" applyFill="1" applyBorder="1" applyAlignment="1">
      <alignment horizontal="right"/>
    </xf>
    <xf numFmtId="0" fontId="6" fillId="0" borderId="0" xfId="0" applyFont="1"/>
    <xf numFmtId="0" fontId="5" fillId="0" borderId="5" xfId="0" applyFont="1" applyBorder="1" applyAlignment="1">
      <alignment wrapText="1"/>
    </xf>
    <xf numFmtId="182" fontId="3" fillId="4" borderId="22" xfId="0" applyNumberFormat="1" applyFont="1" applyFill="1" applyBorder="1"/>
    <xf numFmtId="182" fontId="3" fillId="4" borderId="4" xfId="0" applyNumberFormat="1" applyFont="1" applyFill="1" applyBorder="1"/>
    <xf numFmtId="0" fontId="3" fillId="0" borderId="3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81" fontId="5" fillId="0" borderId="0" xfId="0" applyNumberFormat="1" applyFont="1"/>
    <xf numFmtId="182" fontId="5" fillId="0" borderId="0" xfId="0" applyNumberFormat="1" applyFont="1"/>
    <xf numFmtId="0" fontId="12" fillId="0" borderId="0" xfId="0" applyFont="1"/>
    <xf numFmtId="0" fontId="3" fillId="5" borderId="7" xfId="0" applyFont="1" applyFill="1" applyBorder="1" applyAlignment="1">
      <alignment vertical="center"/>
    </xf>
    <xf numFmtId="182" fontId="3" fillId="5" borderId="8" xfId="0" applyNumberFormat="1" applyFont="1" applyFill="1" applyBorder="1"/>
    <xf numFmtId="182" fontId="3" fillId="5" borderId="30" xfId="0" applyNumberFormat="1" applyFont="1" applyFill="1" applyBorder="1"/>
    <xf numFmtId="182" fontId="3" fillId="5" borderId="29" xfId="0" applyNumberFormat="1" applyFont="1" applyFill="1" applyBorder="1"/>
    <xf numFmtId="0" fontId="3" fillId="5" borderId="33" xfId="0" applyFont="1" applyFill="1" applyBorder="1"/>
    <xf numFmtId="0" fontId="3" fillId="5" borderId="7" xfId="0" applyFont="1" applyFill="1" applyBorder="1"/>
    <xf numFmtId="182" fontId="3" fillId="5" borderId="33" xfId="0" applyNumberFormat="1" applyFont="1" applyFill="1" applyBorder="1"/>
    <xf numFmtId="182" fontId="3" fillId="5" borderId="8" xfId="1" applyNumberFormat="1" applyFont="1" applyFill="1" applyBorder="1" applyAlignment="1">
      <alignment horizontal="right"/>
    </xf>
    <xf numFmtId="182" fontId="3" fillId="5" borderId="9" xfId="0" applyNumberFormat="1" applyFont="1" applyFill="1" applyBorder="1" applyAlignment="1">
      <alignment horizontal="right"/>
    </xf>
    <xf numFmtId="182" fontId="3" fillId="5" borderId="8" xfId="1" applyNumberFormat="1" applyFont="1" applyFill="1" applyBorder="1"/>
    <xf numFmtId="0" fontId="3" fillId="5" borderId="9" xfId="0" applyFont="1" applyFill="1" applyBorder="1"/>
    <xf numFmtId="182" fontId="3" fillId="5" borderId="9" xfId="0" applyNumberFormat="1" applyFont="1" applyFill="1" applyBorder="1"/>
    <xf numFmtId="182" fontId="11" fillId="3" borderId="1" xfId="1" applyNumberFormat="1" applyFont="1" applyFill="1" applyBorder="1"/>
    <xf numFmtId="182" fontId="5" fillId="5" borderId="8" xfId="1" applyNumberFormat="1" applyFont="1" applyFill="1" applyBorder="1"/>
    <xf numFmtId="0" fontId="3" fillId="4" borderId="39" xfId="0" applyFont="1" applyFill="1" applyBorder="1"/>
    <xf numFmtId="0" fontId="3" fillId="0" borderId="40" xfId="0" applyFont="1" applyBorder="1" applyAlignment="1">
      <alignment horizontal="left" vertical="top" wrapText="1"/>
    </xf>
    <xf numFmtId="0" fontId="3" fillId="0" borderId="40" xfId="0" applyFont="1" applyBorder="1"/>
    <xf numFmtId="182" fontId="5" fillId="5" borderId="1" xfId="1" applyNumberFormat="1" applyFont="1" applyFill="1" applyBorder="1"/>
    <xf numFmtId="182" fontId="3" fillId="5" borderId="1" xfId="0" applyNumberFormat="1" applyFont="1" applyFill="1" applyBorder="1"/>
    <xf numFmtId="182" fontId="3" fillId="5" borderId="6" xfId="0" applyNumberFormat="1" applyFont="1" applyFill="1" applyBorder="1"/>
    <xf numFmtId="182" fontId="11" fillId="4" borderId="1" xfId="1" applyNumberFormat="1" applyFont="1" applyFill="1" applyBorder="1"/>
    <xf numFmtId="182" fontId="3" fillId="4" borderId="49" xfId="0" applyNumberFormat="1" applyFont="1" applyFill="1" applyBorder="1"/>
    <xf numFmtId="182" fontId="3" fillId="4" borderId="6" xfId="0" applyNumberFormat="1" applyFont="1" applyFill="1" applyBorder="1"/>
    <xf numFmtId="182" fontId="11" fillId="4" borderId="3" xfId="1" applyNumberFormat="1" applyFont="1" applyFill="1" applyBorder="1"/>
    <xf numFmtId="0" fontId="3" fillId="4" borderId="3" xfId="0" applyFont="1" applyFill="1" applyBorder="1"/>
    <xf numFmtId="0" fontId="3" fillId="4" borderId="1" xfId="0" applyFont="1" applyFill="1" applyBorder="1"/>
    <xf numFmtId="0" fontId="3" fillId="0" borderId="1" xfId="0" applyFont="1" applyBorder="1"/>
    <xf numFmtId="0" fontId="3" fillId="5" borderId="1" xfId="0" applyFont="1" applyFill="1" applyBorder="1"/>
    <xf numFmtId="0" fontId="3" fillId="5" borderId="51" xfId="0" applyFont="1" applyFill="1" applyBorder="1"/>
    <xf numFmtId="0" fontId="3" fillId="2" borderId="52" xfId="0" applyFont="1" applyFill="1" applyBorder="1"/>
    <xf numFmtId="0" fontId="3" fillId="2" borderId="47" xfId="0" applyFont="1" applyFill="1" applyBorder="1"/>
    <xf numFmtId="0" fontId="3" fillId="2" borderId="53" xfId="0" applyFont="1" applyFill="1" applyBorder="1" applyAlignment="1">
      <alignment horizontal="centerContinuous"/>
    </xf>
    <xf numFmtId="0" fontId="3" fillId="0" borderId="35" xfId="0" applyFont="1" applyBorder="1" applyAlignment="1">
      <alignment horizontal="left" vertical="top" wrapText="1"/>
    </xf>
    <xf numFmtId="0" fontId="3" fillId="4" borderId="35" xfId="0" applyFont="1" applyFill="1" applyBorder="1"/>
    <xf numFmtId="0" fontId="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54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5" fillId="0" borderId="5" xfId="0" applyFont="1" applyBorder="1"/>
    <xf numFmtId="0" fontId="5" fillId="5" borderId="7" xfId="0" applyFont="1" applyFill="1" applyBorder="1"/>
    <xf numFmtId="0" fontId="5" fillId="2" borderId="24" xfId="0" applyFont="1" applyFill="1" applyBorder="1" applyAlignment="1">
      <alignment horizontal="centerContinuous"/>
    </xf>
    <xf numFmtId="0" fontId="5" fillId="5" borderId="23" xfId="0" applyFont="1" applyFill="1" applyBorder="1"/>
    <xf numFmtId="18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/>
  </cellXfs>
  <cellStyles count="2">
    <cellStyle name="桁区切り [0.00]" xfId="1" builtinId="3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theme" Target="theme/theme1.xml" />
  <Relationship Id="rId13" Type="http://schemas.openxmlformats.org/officeDocument/2006/relationships/customXml" Target="../customXml/item2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customXml" Target="../customXml/item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calcChain" Target="calcChain.xml" />
  <Relationship Id="rId5" Type="http://schemas.openxmlformats.org/officeDocument/2006/relationships/worksheet" Target="worksheets/sheet5.xml" />
  <Relationship Id="rId10" Type="http://schemas.openxmlformats.org/officeDocument/2006/relationships/sharedStrings" Target="sharedStrings.xml" />
  <Relationship Id="rId4" Type="http://schemas.openxmlformats.org/officeDocument/2006/relationships/worksheet" Target="worksheets/sheet4.xml" />
  <Relationship Id="rId9" Type="http://schemas.openxmlformats.org/officeDocument/2006/relationships/styles" Target="styles.xml" />
  <Relationship Id="rId14" Type="http://schemas.openxmlformats.org/officeDocument/2006/relationships/customXml" Target="../customXml/item3.xml" 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5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2:O40"/>
  <sheetViews>
    <sheetView tabSelected="1" zoomScaleNormal="100" zoomScaleSheetLayoutView="80" workbookViewId="0">
      <selection activeCell="F9" sqref="F9"/>
    </sheetView>
  </sheetViews>
  <sheetFormatPr defaultColWidth="8.75" defaultRowHeight="16" x14ac:dyDescent="0.45"/>
  <cols>
    <col min="1" max="1" width="8.75" style="2"/>
    <col min="2" max="2" width="1.4140625" style="2" customWidth="1"/>
    <col min="3" max="3" width="35" style="2" customWidth="1"/>
    <col min="4" max="13" width="10.58203125" style="2" customWidth="1"/>
    <col min="14" max="14" width="12.75" style="2" customWidth="1"/>
    <col min="15" max="15" width="17.1640625" style="2" customWidth="1"/>
    <col min="16" max="16384" width="8.75" style="2"/>
  </cols>
  <sheetData>
    <row r="2" spans="2:15" ht="21" x14ac:dyDescent="0.55000000000000004">
      <c r="B2" s="15" t="s">
        <v>51</v>
      </c>
      <c r="O2" s="5" t="s">
        <v>87</v>
      </c>
    </row>
    <row r="3" spans="2:15" x14ac:dyDescent="0.45">
      <c r="C3" s="16" t="s">
        <v>5</v>
      </c>
      <c r="D3" s="17"/>
      <c r="E3" s="18" t="s">
        <v>6</v>
      </c>
      <c r="G3" s="165" t="s">
        <v>96</v>
      </c>
      <c r="H3" s="165"/>
      <c r="I3" s="166" t="s">
        <v>103</v>
      </c>
      <c r="J3" s="166"/>
      <c r="K3" s="166"/>
      <c r="L3" s="166"/>
      <c r="M3" s="166"/>
    </row>
    <row r="4" spans="2:15" x14ac:dyDescent="0.45">
      <c r="C4" s="19"/>
      <c r="D4" s="20" t="s">
        <v>7</v>
      </c>
      <c r="E4" s="21"/>
      <c r="G4" s="111" t="s">
        <v>100</v>
      </c>
      <c r="H4" s="114" t="s">
        <v>97</v>
      </c>
      <c r="I4" s="166"/>
      <c r="J4" s="166"/>
      <c r="K4" s="166"/>
      <c r="L4" s="166"/>
      <c r="M4" s="166"/>
    </row>
    <row r="5" spans="2:15" x14ac:dyDescent="0.45">
      <c r="C5" s="19"/>
      <c r="D5" s="22" t="s">
        <v>8</v>
      </c>
      <c r="E5" s="21"/>
      <c r="G5" s="112" t="s">
        <v>101</v>
      </c>
      <c r="H5" s="114" t="s">
        <v>98</v>
      </c>
      <c r="I5" s="166"/>
      <c r="J5" s="166"/>
      <c r="K5" s="166"/>
      <c r="L5" s="166"/>
      <c r="M5" s="166"/>
    </row>
    <row r="6" spans="2:15" x14ac:dyDescent="0.45">
      <c r="C6" s="23"/>
      <c r="D6" s="24" t="s">
        <v>107</v>
      </c>
      <c r="E6" s="25"/>
      <c r="G6" s="113" t="s">
        <v>102</v>
      </c>
      <c r="H6" s="114" t="s">
        <v>99</v>
      </c>
      <c r="I6" s="166"/>
      <c r="J6" s="166"/>
      <c r="K6" s="166"/>
      <c r="L6" s="166"/>
      <c r="M6" s="166"/>
    </row>
    <row r="7" spans="2:15" x14ac:dyDescent="0.45">
      <c r="M7" s="26"/>
      <c r="O7" s="5" t="s">
        <v>65</v>
      </c>
    </row>
    <row r="8" spans="2:15" x14ac:dyDescent="0.45">
      <c r="C8" s="78"/>
      <c r="D8" s="79">
        <v>1</v>
      </c>
      <c r="E8" s="79">
        <v>2</v>
      </c>
      <c r="F8" s="79">
        <v>3</v>
      </c>
      <c r="G8" s="79">
        <v>4</v>
      </c>
      <c r="H8" s="79">
        <v>5</v>
      </c>
      <c r="I8" s="79">
        <v>6</v>
      </c>
      <c r="J8" s="79">
        <v>7</v>
      </c>
      <c r="K8" s="79">
        <v>8</v>
      </c>
      <c r="L8" s="79">
        <v>9</v>
      </c>
      <c r="M8" s="79">
        <v>10</v>
      </c>
      <c r="N8" s="80"/>
      <c r="O8" s="81"/>
    </row>
    <row r="9" spans="2:15" x14ac:dyDescent="0.45">
      <c r="C9" s="82"/>
      <c r="D9" s="83">
        <v>2027</v>
      </c>
      <c r="E9" s="83">
        <v>2028</v>
      </c>
      <c r="F9" s="83">
        <v>2029</v>
      </c>
      <c r="G9" s="83">
        <v>2030</v>
      </c>
      <c r="H9" s="83">
        <v>2031</v>
      </c>
      <c r="I9" s="83">
        <v>2032</v>
      </c>
      <c r="J9" s="83">
        <v>2033</v>
      </c>
      <c r="K9" s="83">
        <v>2034</v>
      </c>
      <c r="L9" s="83">
        <v>2035</v>
      </c>
      <c r="M9" s="83">
        <v>2036</v>
      </c>
      <c r="N9" s="84"/>
      <c r="O9" s="85"/>
    </row>
    <row r="10" spans="2:15" x14ac:dyDescent="0.45">
      <c r="C10" s="86" t="s">
        <v>86</v>
      </c>
      <c r="D10" s="87">
        <v>9</v>
      </c>
      <c r="E10" s="87">
        <v>10</v>
      </c>
      <c r="F10" s="87">
        <v>11</v>
      </c>
      <c r="G10" s="87">
        <v>12</v>
      </c>
      <c r="H10" s="87">
        <v>13</v>
      </c>
      <c r="I10" s="87">
        <v>14</v>
      </c>
      <c r="J10" s="87">
        <v>15</v>
      </c>
      <c r="K10" s="87">
        <v>16</v>
      </c>
      <c r="L10" s="87">
        <v>17</v>
      </c>
      <c r="M10" s="87">
        <v>18</v>
      </c>
      <c r="N10" s="88" t="s">
        <v>2</v>
      </c>
      <c r="O10" s="89" t="s">
        <v>3</v>
      </c>
    </row>
    <row r="11" spans="2:15" x14ac:dyDescent="0.45">
      <c r="C11" s="123" t="s">
        <v>12</v>
      </c>
      <c r="D11" s="58">
        <f>'様式4-2-1'!D15</f>
        <v>0</v>
      </c>
      <c r="E11" s="58">
        <f>'様式4-2-1'!E15</f>
        <v>0</v>
      </c>
      <c r="F11" s="58">
        <f>'様式4-2-1'!F15</f>
        <v>0</v>
      </c>
      <c r="G11" s="58">
        <f>'様式4-2-1'!G15</f>
        <v>0</v>
      </c>
      <c r="H11" s="58">
        <f>'様式4-2-1'!H15</f>
        <v>0</v>
      </c>
      <c r="I11" s="58">
        <f>'様式4-2-1'!I15</f>
        <v>0</v>
      </c>
      <c r="J11" s="58">
        <f>'様式4-2-1'!J15</f>
        <v>0</v>
      </c>
      <c r="K11" s="58">
        <f>'様式4-2-1'!K15</f>
        <v>0</v>
      </c>
      <c r="L11" s="58">
        <f>'様式4-2-1'!L15</f>
        <v>0</v>
      </c>
      <c r="M11" s="58">
        <f>'様式4-2-1'!M15</f>
        <v>0</v>
      </c>
      <c r="N11" s="59">
        <f>SUM(D11:M11)</f>
        <v>0</v>
      </c>
      <c r="O11" s="57" t="s">
        <v>88</v>
      </c>
    </row>
    <row r="12" spans="2:15" x14ac:dyDescent="0.45">
      <c r="C12" s="124" t="s">
        <v>13</v>
      </c>
      <c r="D12" s="13">
        <f>'様式4-2-2'!D13</f>
        <v>0</v>
      </c>
      <c r="E12" s="13">
        <f>'様式4-2-2'!E13</f>
        <v>0</v>
      </c>
      <c r="F12" s="13">
        <f>'様式4-2-2'!F13</f>
        <v>0</v>
      </c>
      <c r="G12" s="13">
        <f>'様式4-2-2'!G13</f>
        <v>0</v>
      </c>
      <c r="H12" s="13">
        <f>'様式4-2-2'!H13</f>
        <v>0</v>
      </c>
      <c r="I12" s="13">
        <f>'様式4-2-2'!I13</f>
        <v>0</v>
      </c>
      <c r="J12" s="13">
        <f>'様式4-2-2'!J13</f>
        <v>0</v>
      </c>
      <c r="K12" s="13">
        <f>'様式4-2-2'!K13</f>
        <v>0</v>
      </c>
      <c r="L12" s="13">
        <f>'様式4-2-2'!L13</f>
        <v>0</v>
      </c>
      <c r="M12" s="13">
        <f>'様式4-2-2'!M13</f>
        <v>0</v>
      </c>
      <c r="N12" s="29">
        <f t="shared" ref="N12:N17" si="0">SUM(D12:M12)</f>
        <v>0</v>
      </c>
      <c r="O12" s="28" t="s">
        <v>89</v>
      </c>
    </row>
    <row r="13" spans="2:15" x14ac:dyDescent="0.45">
      <c r="C13" s="124" t="s">
        <v>14</v>
      </c>
      <c r="D13" s="13">
        <f>'様式4-2-3①'!D33+'様式4-2-3②'!E26</f>
        <v>59190910</v>
      </c>
      <c r="E13" s="13">
        <f>'様式4-2-3①'!E33+'様式4-2-3②'!F26</f>
        <v>59190910</v>
      </c>
      <c r="F13" s="13">
        <f>'様式4-2-3①'!F33+'様式4-2-3②'!G26</f>
        <v>59190910</v>
      </c>
      <c r="G13" s="13">
        <f>'様式4-2-3①'!G33+'様式4-2-3②'!H26</f>
        <v>59190910</v>
      </c>
      <c r="H13" s="13">
        <f>'様式4-2-3①'!H33+'様式4-2-3②'!I26</f>
        <v>59190910</v>
      </c>
      <c r="I13" s="13">
        <f>'様式4-2-3①'!I33+'様式4-2-3②'!J26</f>
        <v>59190910</v>
      </c>
      <c r="J13" s="13">
        <f>'様式4-2-3①'!J33+'様式4-2-3②'!K26</f>
        <v>59190910</v>
      </c>
      <c r="K13" s="13">
        <f>'様式4-2-3①'!K33+'様式4-2-3②'!L26</f>
        <v>59190910</v>
      </c>
      <c r="L13" s="13">
        <f>'様式4-2-3①'!L33+'様式4-2-3②'!M26</f>
        <v>59190910</v>
      </c>
      <c r="M13" s="13">
        <f>'様式4-2-3①'!M33+'様式4-2-3②'!N26</f>
        <v>59190910</v>
      </c>
      <c r="N13" s="29">
        <f t="shared" si="0"/>
        <v>591909100</v>
      </c>
      <c r="O13" s="171" t="s">
        <v>144</v>
      </c>
    </row>
    <row r="14" spans="2:15" ht="16.5" thickBot="1" x14ac:dyDescent="0.5">
      <c r="C14" s="124" t="s">
        <v>15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0"/>
      <c r="O14" s="28"/>
    </row>
    <row r="15" spans="2:15" ht="16.5" thickBot="1" x14ac:dyDescent="0.5">
      <c r="C15" s="124" t="s">
        <v>16</v>
      </c>
      <c r="D15" s="30">
        <f>SUM(D11:D14)</f>
        <v>59190910</v>
      </c>
      <c r="E15" s="30">
        <f t="shared" ref="E15:M15" si="1">SUM(E11:E14)</f>
        <v>59190910</v>
      </c>
      <c r="F15" s="30">
        <f t="shared" si="1"/>
        <v>59190910</v>
      </c>
      <c r="G15" s="30">
        <f t="shared" si="1"/>
        <v>59190910</v>
      </c>
      <c r="H15" s="30">
        <f t="shared" si="1"/>
        <v>59190910</v>
      </c>
      <c r="I15" s="30">
        <f t="shared" si="1"/>
        <v>59190910</v>
      </c>
      <c r="J15" s="30">
        <f t="shared" si="1"/>
        <v>59190910</v>
      </c>
      <c r="K15" s="30">
        <f t="shared" si="1"/>
        <v>59190910</v>
      </c>
      <c r="L15" s="30">
        <f t="shared" si="1"/>
        <v>59190910</v>
      </c>
      <c r="M15" s="31">
        <f t="shared" si="1"/>
        <v>59190910</v>
      </c>
      <c r="N15" s="32">
        <f t="shared" si="0"/>
        <v>591909100</v>
      </c>
      <c r="O15" s="33"/>
    </row>
    <row r="16" spans="2:15" ht="16.5" thickBot="1" x14ac:dyDescent="0.5">
      <c r="C16" s="124" t="s">
        <v>0</v>
      </c>
      <c r="D16" s="30">
        <f>D15*$O$16</f>
        <v>5919091</v>
      </c>
      <c r="E16" s="30">
        <f t="shared" ref="E16:M16" si="2">E15*$O$16</f>
        <v>5919091</v>
      </c>
      <c r="F16" s="30">
        <f t="shared" si="2"/>
        <v>5919091</v>
      </c>
      <c r="G16" s="30">
        <f t="shared" si="2"/>
        <v>5919091</v>
      </c>
      <c r="H16" s="30">
        <f t="shared" si="2"/>
        <v>5919091</v>
      </c>
      <c r="I16" s="30">
        <f t="shared" si="2"/>
        <v>5919091</v>
      </c>
      <c r="J16" s="30">
        <f t="shared" si="2"/>
        <v>5919091</v>
      </c>
      <c r="K16" s="30">
        <f t="shared" si="2"/>
        <v>5919091</v>
      </c>
      <c r="L16" s="30">
        <f t="shared" si="2"/>
        <v>5919091</v>
      </c>
      <c r="M16" s="30">
        <f t="shared" si="2"/>
        <v>5919091</v>
      </c>
      <c r="N16" s="34">
        <f>SUM(D16:M16)</f>
        <v>59190910</v>
      </c>
      <c r="O16" s="35">
        <v>0.1</v>
      </c>
    </row>
    <row r="17" spans="3:15" ht="16.5" thickBot="1" x14ac:dyDescent="0.5">
      <c r="C17" s="130" t="s">
        <v>1</v>
      </c>
      <c r="D17" s="131">
        <f>D15+D16</f>
        <v>65110001</v>
      </c>
      <c r="E17" s="131">
        <f t="shared" ref="E17:M17" si="3">E15+E16</f>
        <v>65110001</v>
      </c>
      <c r="F17" s="131">
        <f t="shared" si="3"/>
        <v>65110001</v>
      </c>
      <c r="G17" s="131">
        <f t="shared" si="3"/>
        <v>65110001</v>
      </c>
      <c r="H17" s="131">
        <f t="shared" si="3"/>
        <v>65110001</v>
      </c>
      <c r="I17" s="131">
        <f t="shared" si="3"/>
        <v>65110001</v>
      </c>
      <c r="J17" s="131">
        <f t="shared" si="3"/>
        <v>65110001</v>
      </c>
      <c r="K17" s="131">
        <f t="shared" si="3"/>
        <v>65110001</v>
      </c>
      <c r="L17" s="131">
        <f t="shared" si="3"/>
        <v>65110001</v>
      </c>
      <c r="M17" s="132">
        <f t="shared" si="3"/>
        <v>65110001</v>
      </c>
      <c r="N17" s="133">
        <f t="shared" si="0"/>
        <v>651100010</v>
      </c>
      <c r="O17" s="134"/>
    </row>
    <row r="19" spans="3:15" x14ac:dyDescent="0.45">
      <c r="C19" s="10" t="s">
        <v>11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3"/>
    </row>
    <row r="20" spans="3:15" x14ac:dyDescent="0.45">
      <c r="C20" s="36" t="s">
        <v>50</v>
      </c>
      <c r="O20" s="37"/>
    </row>
    <row r="21" spans="3:15" x14ac:dyDescent="0.45">
      <c r="C21" s="106" t="s">
        <v>117</v>
      </c>
      <c r="O21" s="37"/>
    </row>
    <row r="22" spans="3:15" x14ac:dyDescent="0.45">
      <c r="C22" s="36" t="s">
        <v>146</v>
      </c>
      <c r="O22" s="37"/>
    </row>
    <row r="23" spans="3:15" x14ac:dyDescent="0.45">
      <c r="C23" s="36"/>
      <c r="O23" s="37"/>
    </row>
    <row r="24" spans="3:15" x14ac:dyDescent="0.45">
      <c r="C24" s="36"/>
      <c r="O24" s="37"/>
    </row>
    <row r="25" spans="3:15" x14ac:dyDescent="0.45">
      <c r="C25" s="36"/>
      <c r="O25" s="37"/>
    </row>
    <row r="26" spans="3:15" x14ac:dyDescent="0.45">
      <c r="C26" s="36"/>
      <c r="O26" s="37"/>
    </row>
    <row r="27" spans="3:15" x14ac:dyDescent="0.45">
      <c r="C27" s="36"/>
      <c r="O27" s="37"/>
    </row>
    <row r="28" spans="3:15" x14ac:dyDescent="0.45">
      <c r="C28" s="36"/>
      <c r="O28" s="37"/>
    </row>
    <row r="29" spans="3:15" x14ac:dyDescent="0.45">
      <c r="C29" s="36"/>
      <c r="O29" s="37"/>
    </row>
    <row r="30" spans="3:15" x14ac:dyDescent="0.45">
      <c r="C30" s="36"/>
      <c r="O30" s="37"/>
    </row>
    <row r="31" spans="3:15" x14ac:dyDescent="0.45">
      <c r="C31" s="36"/>
      <c r="O31" s="37"/>
    </row>
    <row r="32" spans="3:15" x14ac:dyDescent="0.45"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</row>
    <row r="35" spans="3:3" x14ac:dyDescent="0.45">
      <c r="C35" s="119"/>
    </row>
    <row r="36" spans="3:3" x14ac:dyDescent="0.45">
      <c r="C36" s="119"/>
    </row>
    <row r="37" spans="3:3" x14ac:dyDescent="0.45">
      <c r="C37" s="119"/>
    </row>
    <row r="38" spans="3:3" x14ac:dyDescent="0.45">
      <c r="C38" s="119"/>
    </row>
    <row r="39" spans="3:3" x14ac:dyDescent="0.45">
      <c r="C39" s="119"/>
    </row>
    <row r="40" spans="3:3" x14ac:dyDescent="0.45">
      <c r="C40" s="119"/>
    </row>
  </sheetData>
  <mergeCells count="5">
    <mergeCell ref="G3:H3"/>
    <mergeCell ref="I3:M3"/>
    <mergeCell ref="I4:M4"/>
    <mergeCell ref="I5:M5"/>
    <mergeCell ref="I6:M6"/>
  </mergeCells>
  <phoneticPr fontId="2"/>
  <pageMargins left="0.59055118110236227" right="0.9055118110236221" top="0.59055118110236227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411F-2917-47B1-838F-2CB1D9C1D1CE}">
  <sheetPr>
    <tabColor rgb="FF0070C0"/>
  </sheetPr>
  <dimension ref="B2:O23"/>
  <sheetViews>
    <sheetView zoomScale="80" zoomScaleNormal="80" zoomScaleSheetLayoutView="70" workbookViewId="0">
      <selection activeCell="G30" sqref="G30"/>
    </sheetView>
  </sheetViews>
  <sheetFormatPr defaultColWidth="8.75" defaultRowHeight="16" x14ac:dyDescent="0.45"/>
  <cols>
    <col min="1" max="1" width="8.75" style="2"/>
    <col min="2" max="2" width="1.4140625" style="2" customWidth="1"/>
    <col min="3" max="3" width="35" style="2" customWidth="1"/>
    <col min="4" max="13" width="10.58203125" style="2" customWidth="1"/>
    <col min="14" max="14" width="12.75" style="2" customWidth="1"/>
    <col min="15" max="15" width="15.5" style="2" customWidth="1"/>
    <col min="16" max="16384" width="8.75" style="2"/>
  </cols>
  <sheetData>
    <row r="2" spans="2:15" ht="21" x14ac:dyDescent="0.55000000000000004">
      <c r="B2" s="15" t="s">
        <v>52</v>
      </c>
      <c r="O2" s="5" t="s">
        <v>88</v>
      </c>
    </row>
    <row r="3" spans="2:15" x14ac:dyDescent="0.45">
      <c r="C3" s="16" t="s">
        <v>5</v>
      </c>
      <c r="D3" s="51"/>
      <c r="E3" s="18" t="s">
        <v>6</v>
      </c>
    </row>
    <row r="4" spans="2:15" x14ac:dyDescent="0.45">
      <c r="C4" s="19"/>
      <c r="D4" s="20" t="s">
        <v>7</v>
      </c>
      <c r="E4" s="21"/>
    </row>
    <row r="5" spans="2:15" x14ac:dyDescent="0.45">
      <c r="C5" s="19"/>
      <c r="D5" s="22" t="s">
        <v>8</v>
      </c>
      <c r="E5" s="21"/>
    </row>
    <row r="6" spans="2:15" x14ac:dyDescent="0.45">
      <c r="C6" s="23"/>
      <c r="D6" s="24" t="s">
        <v>107</v>
      </c>
      <c r="E6" s="25"/>
    </row>
    <row r="7" spans="2:15" x14ac:dyDescent="0.45">
      <c r="M7" s="26"/>
      <c r="N7" s="5"/>
      <c r="O7" s="5" t="s">
        <v>65</v>
      </c>
    </row>
    <row r="8" spans="2:15" x14ac:dyDescent="0.45">
      <c r="C8" s="78"/>
      <c r="D8" s="79">
        <v>1</v>
      </c>
      <c r="E8" s="79">
        <f>D8+1</f>
        <v>2</v>
      </c>
      <c r="F8" s="79">
        <f t="shared" ref="F8:M10" si="0">E8+1</f>
        <v>3</v>
      </c>
      <c r="G8" s="79">
        <f t="shared" si="0"/>
        <v>4</v>
      </c>
      <c r="H8" s="79">
        <f t="shared" si="0"/>
        <v>5</v>
      </c>
      <c r="I8" s="79">
        <f t="shared" si="0"/>
        <v>6</v>
      </c>
      <c r="J8" s="79">
        <f t="shared" si="0"/>
        <v>7</v>
      </c>
      <c r="K8" s="79">
        <f t="shared" si="0"/>
        <v>8</v>
      </c>
      <c r="L8" s="79">
        <f t="shared" si="0"/>
        <v>9</v>
      </c>
      <c r="M8" s="79">
        <f t="shared" si="0"/>
        <v>10</v>
      </c>
      <c r="N8" s="80"/>
      <c r="O8" s="90"/>
    </row>
    <row r="9" spans="2:15" x14ac:dyDescent="0.45">
      <c r="C9" s="82"/>
      <c r="D9" s="83">
        <v>2027</v>
      </c>
      <c r="E9" s="83">
        <f>D9+1</f>
        <v>2028</v>
      </c>
      <c r="F9" s="83">
        <f t="shared" si="0"/>
        <v>2029</v>
      </c>
      <c r="G9" s="83">
        <f t="shared" si="0"/>
        <v>2030</v>
      </c>
      <c r="H9" s="83">
        <f t="shared" si="0"/>
        <v>2031</v>
      </c>
      <c r="I9" s="83">
        <f t="shared" si="0"/>
        <v>2032</v>
      </c>
      <c r="J9" s="83">
        <f t="shared" si="0"/>
        <v>2033</v>
      </c>
      <c r="K9" s="83">
        <f t="shared" si="0"/>
        <v>2034</v>
      </c>
      <c r="L9" s="83">
        <f t="shared" si="0"/>
        <v>2035</v>
      </c>
      <c r="M9" s="83">
        <f t="shared" si="0"/>
        <v>2036</v>
      </c>
      <c r="N9" s="84"/>
      <c r="O9" s="91"/>
    </row>
    <row r="10" spans="2:15" x14ac:dyDescent="0.45">
      <c r="C10" s="86" t="s">
        <v>86</v>
      </c>
      <c r="D10" s="87">
        <v>9</v>
      </c>
      <c r="E10" s="87">
        <f>D10+1</f>
        <v>10</v>
      </c>
      <c r="F10" s="87">
        <f t="shared" si="0"/>
        <v>11</v>
      </c>
      <c r="G10" s="87">
        <f t="shared" si="0"/>
        <v>12</v>
      </c>
      <c r="H10" s="87">
        <f t="shared" si="0"/>
        <v>13</v>
      </c>
      <c r="I10" s="87">
        <f t="shared" si="0"/>
        <v>14</v>
      </c>
      <c r="J10" s="87">
        <f t="shared" si="0"/>
        <v>15</v>
      </c>
      <c r="K10" s="87">
        <f t="shared" si="0"/>
        <v>16</v>
      </c>
      <c r="L10" s="87">
        <f t="shared" si="0"/>
        <v>17</v>
      </c>
      <c r="M10" s="87">
        <f t="shared" si="0"/>
        <v>18</v>
      </c>
      <c r="N10" s="88" t="s">
        <v>2</v>
      </c>
      <c r="O10" s="92" t="s">
        <v>63</v>
      </c>
    </row>
    <row r="11" spans="2:15" x14ac:dyDescent="0.45">
      <c r="C11" s="52" t="s">
        <v>18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59">
        <f>SUM(D11:M11)</f>
        <v>0</v>
      </c>
      <c r="O11" s="65" t="s">
        <v>82</v>
      </c>
    </row>
    <row r="12" spans="2:15" x14ac:dyDescent="0.45">
      <c r="C12" s="27" t="s">
        <v>19</v>
      </c>
      <c r="D12" s="50"/>
      <c r="E12" s="66"/>
      <c r="F12" s="66"/>
      <c r="G12" s="66"/>
      <c r="H12" s="66"/>
      <c r="I12" s="66"/>
      <c r="J12" s="66"/>
      <c r="K12" s="66"/>
      <c r="L12" s="66"/>
      <c r="M12" s="66"/>
      <c r="N12" s="29">
        <f t="shared" ref="N12:N15" si="1">SUM(D12:M12)</f>
        <v>0</v>
      </c>
      <c r="O12" s="67" t="s">
        <v>83</v>
      </c>
    </row>
    <row r="13" spans="2:15" x14ac:dyDescent="0.45">
      <c r="C13" s="27" t="s">
        <v>20</v>
      </c>
      <c r="D13" s="50"/>
      <c r="E13" s="66"/>
      <c r="F13" s="66"/>
      <c r="G13" s="66"/>
      <c r="H13" s="66"/>
      <c r="I13" s="66"/>
      <c r="J13" s="66"/>
      <c r="K13" s="66"/>
      <c r="L13" s="66"/>
      <c r="M13" s="66"/>
      <c r="N13" s="29">
        <f t="shared" si="1"/>
        <v>0</v>
      </c>
      <c r="O13" s="67" t="s">
        <v>84</v>
      </c>
    </row>
    <row r="14" spans="2:15" x14ac:dyDescent="0.45">
      <c r="C14" s="27" t="s">
        <v>21</v>
      </c>
      <c r="D14" s="50"/>
      <c r="E14" s="66"/>
      <c r="F14" s="66"/>
      <c r="G14" s="66"/>
      <c r="H14" s="66"/>
      <c r="I14" s="66"/>
      <c r="J14" s="66"/>
      <c r="K14" s="66"/>
      <c r="L14" s="66"/>
      <c r="M14" s="66"/>
      <c r="N14" s="29">
        <f t="shared" si="1"/>
        <v>0</v>
      </c>
      <c r="O14" s="67" t="s">
        <v>85</v>
      </c>
    </row>
    <row r="15" spans="2:15" x14ac:dyDescent="0.45">
      <c r="C15" s="135" t="s">
        <v>64</v>
      </c>
      <c r="D15" s="131">
        <f>SUM(D11:D14)</f>
        <v>0</v>
      </c>
      <c r="E15" s="131">
        <f>SUM(E11:E14)</f>
        <v>0</v>
      </c>
      <c r="F15" s="131">
        <f t="shared" ref="F15:M15" si="2">SUM(F11:F14)</f>
        <v>0</v>
      </c>
      <c r="G15" s="131">
        <f t="shared" si="2"/>
        <v>0</v>
      </c>
      <c r="H15" s="131">
        <f t="shared" si="2"/>
        <v>0</v>
      </c>
      <c r="I15" s="131">
        <f t="shared" si="2"/>
        <v>0</v>
      </c>
      <c r="J15" s="131">
        <f t="shared" si="2"/>
        <v>0</v>
      </c>
      <c r="K15" s="131">
        <f t="shared" si="2"/>
        <v>0</v>
      </c>
      <c r="L15" s="131">
        <f t="shared" si="2"/>
        <v>0</v>
      </c>
      <c r="M15" s="131">
        <f t="shared" si="2"/>
        <v>0</v>
      </c>
      <c r="N15" s="131">
        <f t="shared" si="1"/>
        <v>0</v>
      </c>
      <c r="O15" s="136"/>
    </row>
    <row r="17" spans="3:15" x14ac:dyDescent="0.45">
      <c r="C17" s="10" t="s">
        <v>4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3"/>
    </row>
    <row r="18" spans="3:15" x14ac:dyDescent="0.45">
      <c r="C18" s="36" t="s">
        <v>50</v>
      </c>
      <c r="O18" s="37"/>
    </row>
    <row r="19" spans="3:15" x14ac:dyDescent="0.45">
      <c r="C19" s="106" t="s">
        <v>117</v>
      </c>
      <c r="O19" s="37"/>
    </row>
    <row r="20" spans="3:15" x14ac:dyDescent="0.45">
      <c r="C20" s="36" t="s">
        <v>79</v>
      </c>
      <c r="O20" s="37"/>
    </row>
    <row r="21" spans="3:15" x14ac:dyDescent="0.45">
      <c r="C21" s="36"/>
      <c r="O21" s="37"/>
    </row>
    <row r="22" spans="3:15" x14ac:dyDescent="0.45">
      <c r="C22" s="36"/>
      <c r="O22" s="37"/>
    </row>
    <row r="23" spans="3:15" x14ac:dyDescent="0.45"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</row>
  </sheetData>
  <phoneticPr fontId="2"/>
  <pageMargins left="0.59055118110236227" right="0.9055118110236221" top="0.59055118110236227" bottom="0.39370078740157483" header="0.31496062992125984" footer="0.31496062992125984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0EA0-299C-4BD9-8093-521C576B512F}">
  <sheetPr>
    <tabColor rgb="FF0070C0"/>
  </sheetPr>
  <dimension ref="B2:O21"/>
  <sheetViews>
    <sheetView zoomScale="80" zoomScaleNormal="80" zoomScaleSheetLayoutView="70" workbookViewId="0">
      <selection activeCell="C17" sqref="C17"/>
    </sheetView>
  </sheetViews>
  <sheetFormatPr defaultColWidth="8.75" defaultRowHeight="16" x14ac:dyDescent="0.45"/>
  <cols>
    <col min="1" max="1" width="8.75" style="2"/>
    <col min="2" max="2" width="1.4140625" style="2" customWidth="1"/>
    <col min="3" max="3" width="35" style="2" customWidth="1"/>
    <col min="4" max="13" width="10.58203125" style="2" customWidth="1"/>
    <col min="14" max="14" width="12.75" style="2" customWidth="1"/>
    <col min="15" max="15" width="15.5" style="2" customWidth="1"/>
    <col min="16" max="16384" width="8.75" style="2"/>
  </cols>
  <sheetData>
    <row r="2" spans="2:15" ht="21" x14ac:dyDescent="0.55000000000000004">
      <c r="B2" s="15" t="s">
        <v>53</v>
      </c>
      <c r="O2" s="5" t="s">
        <v>89</v>
      </c>
    </row>
    <row r="3" spans="2:15" x14ac:dyDescent="0.45">
      <c r="C3" s="16" t="s">
        <v>5</v>
      </c>
      <c r="D3" s="17"/>
      <c r="E3" s="18" t="s">
        <v>6</v>
      </c>
    </row>
    <row r="4" spans="2:15" x14ac:dyDescent="0.45">
      <c r="C4" s="19"/>
      <c r="D4" s="20" t="s">
        <v>7</v>
      </c>
      <c r="E4" s="21"/>
    </row>
    <row r="5" spans="2:15" x14ac:dyDescent="0.45">
      <c r="C5" s="19"/>
      <c r="D5" s="22" t="s">
        <v>8</v>
      </c>
      <c r="E5" s="21"/>
    </row>
    <row r="6" spans="2:15" x14ac:dyDescent="0.45">
      <c r="C6" s="23"/>
      <c r="D6" s="24" t="s">
        <v>9</v>
      </c>
      <c r="E6" s="25"/>
    </row>
    <row r="7" spans="2:15" x14ac:dyDescent="0.45">
      <c r="M7" s="26"/>
      <c r="O7" s="5" t="s">
        <v>65</v>
      </c>
    </row>
    <row r="8" spans="2:15" x14ac:dyDescent="0.45">
      <c r="C8" s="78"/>
      <c r="D8" s="79">
        <v>1</v>
      </c>
      <c r="E8" s="79">
        <f>D8+1</f>
        <v>2</v>
      </c>
      <c r="F8" s="79">
        <f t="shared" ref="F8:M10" si="0">E8+1</f>
        <v>3</v>
      </c>
      <c r="G8" s="79">
        <f t="shared" si="0"/>
        <v>4</v>
      </c>
      <c r="H8" s="79">
        <f t="shared" si="0"/>
        <v>5</v>
      </c>
      <c r="I8" s="79">
        <f t="shared" si="0"/>
        <v>6</v>
      </c>
      <c r="J8" s="79">
        <f t="shared" si="0"/>
        <v>7</v>
      </c>
      <c r="K8" s="79">
        <f t="shared" si="0"/>
        <v>8</v>
      </c>
      <c r="L8" s="79">
        <f t="shared" si="0"/>
        <v>9</v>
      </c>
      <c r="M8" s="79">
        <f t="shared" si="0"/>
        <v>10</v>
      </c>
      <c r="N8" s="80"/>
      <c r="O8" s="81"/>
    </row>
    <row r="9" spans="2:15" x14ac:dyDescent="0.45">
      <c r="C9" s="82"/>
      <c r="D9" s="83">
        <v>2027</v>
      </c>
      <c r="E9" s="83">
        <f>D9+1</f>
        <v>2028</v>
      </c>
      <c r="F9" s="83">
        <f t="shared" si="0"/>
        <v>2029</v>
      </c>
      <c r="G9" s="83">
        <f t="shared" si="0"/>
        <v>2030</v>
      </c>
      <c r="H9" s="83">
        <f t="shared" si="0"/>
        <v>2031</v>
      </c>
      <c r="I9" s="83">
        <f t="shared" si="0"/>
        <v>2032</v>
      </c>
      <c r="J9" s="83">
        <f t="shared" si="0"/>
        <v>2033</v>
      </c>
      <c r="K9" s="83">
        <f t="shared" si="0"/>
        <v>2034</v>
      </c>
      <c r="L9" s="83">
        <f t="shared" si="0"/>
        <v>2035</v>
      </c>
      <c r="M9" s="83">
        <f t="shared" si="0"/>
        <v>2036</v>
      </c>
      <c r="N9" s="84"/>
      <c r="O9" s="85"/>
    </row>
    <row r="10" spans="2:15" x14ac:dyDescent="0.45">
      <c r="C10" s="86" t="s">
        <v>86</v>
      </c>
      <c r="D10" s="87">
        <v>9</v>
      </c>
      <c r="E10" s="87">
        <f>D10+1</f>
        <v>10</v>
      </c>
      <c r="F10" s="87">
        <f t="shared" si="0"/>
        <v>11</v>
      </c>
      <c r="G10" s="87">
        <f t="shared" si="0"/>
        <v>12</v>
      </c>
      <c r="H10" s="87">
        <f t="shared" si="0"/>
        <v>13</v>
      </c>
      <c r="I10" s="87">
        <f t="shared" si="0"/>
        <v>14</v>
      </c>
      <c r="J10" s="87">
        <f t="shared" si="0"/>
        <v>15</v>
      </c>
      <c r="K10" s="87">
        <f t="shared" si="0"/>
        <v>16</v>
      </c>
      <c r="L10" s="87">
        <f t="shared" si="0"/>
        <v>17</v>
      </c>
      <c r="M10" s="87">
        <f t="shared" si="0"/>
        <v>18</v>
      </c>
      <c r="N10" s="88" t="s">
        <v>2</v>
      </c>
      <c r="O10" s="89" t="s">
        <v>3</v>
      </c>
    </row>
    <row r="11" spans="2:15" ht="32" x14ac:dyDescent="0.45">
      <c r="C11" s="56" t="s">
        <v>22</v>
      </c>
      <c r="D11" s="117"/>
      <c r="E11" s="60"/>
      <c r="F11" s="60"/>
      <c r="G11" s="60"/>
      <c r="H11" s="60"/>
      <c r="I11" s="60"/>
      <c r="J11" s="60"/>
      <c r="K11" s="60"/>
      <c r="L11" s="60"/>
      <c r="M11" s="60"/>
      <c r="N11" s="61">
        <f>SUM(D11:M11)</f>
        <v>0</v>
      </c>
      <c r="O11" s="68" t="s">
        <v>80</v>
      </c>
    </row>
    <row r="12" spans="2:15" ht="32" x14ac:dyDescent="0.45">
      <c r="C12" s="49" t="s">
        <v>23</v>
      </c>
      <c r="D12" s="118"/>
      <c r="E12" s="107"/>
      <c r="F12" s="107"/>
      <c r="G12" s="107"/>
      <c r="H12" s="107"/>
      <c r="I12" s="107"/>
      <c r="J12" s="107"/>
      <c r="K12" s="107"/>
      <c r="L12" s="107"/>
      <c r="M12" s="107"/>
      <c r="N12" s="62">
        <f t="shared" ref="N12" si="1">SUM(D12:M12)</f>
        <v>0</v>
      </c>
      <c r="O12" s="69" t="s">
        <v>81</v>
      </c>
    </row>
    <row r="13" spans="2:15" x14ac:dyDescent="0.45">
      <c r="C13" s="135" t="s">
        <v>64</v>
      </c>
      <c r="D13" s="137">
        <f t="shared" ref="D13:G13" si="2">SUM(D11:D12)</f>
        <v>0</v>
      </c>
      <c r="E13" s="137">
        <f t="shared" si="2"/>
        <v>0</v>
      </c>
      <c r="F13" s="137">
        <f t="shared" si="2"/>
        <v>0</v>
      </c>
      <c r="G13" s="137">
        <f t="shared" si="2"/>
        <v>0</v>
      </c>
      <c r="H13" s="137">
        <f>SUM(H11:H12)</f>
        <v>0</v>
      </c>
      <c r="I13" s="137">
        <f t="shared" ref="I13:N13" si="3">SUM(I11:I12)</f>
        <v>0</v>
      </c>
      <c r="J13" s="137">
        <f t="shared" si="3"/>
        <v>0</v>
      </c>
      <c r="K13" s="137">
        <f t="shared" si="3"/>
        <v>0</v>
      </c>
      <c r="L13" s="137">
        <f t="shared" si="3"/>
        <v>0</v>
      </c>
      <c r="M13" s="137">
        <f t="shared" si="3"/>
        <v>0</v>
      </c>
      <c r="N13" s="137">
        <f t="shared" si="3"/>
        <v>0</v>
      </c>
      <c r="O13" s="138"/>
    </row>
    <row r="15" spans="2:15" x14ac:dyDescent="0.45">
      <c r="C15" s="10" t="s">
        <v>4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3"/>
    </row>
    <row r="16" spans="2:15" x14ac:dyDescent="0.45">
      <c r="C16" s="36" t="s">
        <v>50</v>
      </c>
      <c r="O16" s="37"/>
    </row>
    <row r="17" spans="3:15" x14ac:dyDescent="0.45">
      <c r="C17" s="106" t="s">
        <v>117</v>
      </c>
      <c r="O17" s="37"/>
    </row>
    <row r="18" spans="3:15" x14ac:dyDescent="0.45">
      <c r="C18" s="36" t="s">
        <v>79</v>
      </c>
      <c r="O18" s="37"/>
    </row>
    <row r="19" spans="3:15" x14ac:dyDescent="0.45">
      <c r="C19" s="36"/>
      <c r="O19" s="37"/>
    </row>
    <row r="20" spans="3:15" x14ac:dyDescent="0.45">
      <c r="C20" s="36"/>
      <c r="O20" s="37"/>
    </row>
    <row r="21" spans="3:15" x14ac:dyDescent="0.45"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/>
    </row>
  </sheetData>
  <phoneticPr fontId="2"/>
  <pageMargins left="0.59055118110236227" right="0.9055118110236221" top="0.59055118110236227" bottom="0.39370078740157483" header="0.31496062992125984" footer="0.31496062992125984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1DD42-DB12-427A-AC64-15358295A1C5}">
  <sheetPr>
    <tabColor rgb="FF0070C0"/>
  </sheetPr>
  <dimension ref="B2:O41"/>
  <sheetViews>
    <sheetView topLeftCell="A9" zoomScaleNormal="100" zoomScaleSheetLayoutView="70" workbookViewId="0">
      <selection activeCell="C41" sqref="C41"/>
    </sheetView>
  </sheetViews>
  <sheetFormatPr defaultColWidth="8.75" defaultRowHeight="16" x14ac:dyDescent="0.45"/>
  <cols>
    <col min="1" max="1" width="8.75" style="2"/>
    <col min="2" max="2" width="1.4140625" style="2" customWidth="1"/>
    <col min="3" max="3" width="35" style="2" customWidth="1"/>
    <col min="4" max="13" width="10.58203125" style="2" customWidth="1"/>
    <col min="14" max="14" width="12.75" style="2" customWidth="1"/>
    <col min="15" max="15" width="15.5" style="2" customWidth="1"/>
    <col min="16" max="16384" width="8.75" style="2"/>
  </cols>
  <sheetData>
    <row r="2" spans="2:15" ht="21" x14ac:dyDescent="0.55000000000000004">
      <c r="B2" s="15" t="s">
        <v>54</v>
      </c>
      <c r="O2" s="5" t="s">
        <v>91</v>
      </c>
    </row>
    <row r="3" spans="2:15" x14ac:dyDescent="0.45">
      <c r="C3" s="16" t="s">
        <v>5</v>
      </c>
      <c r="D3" s="17"/>
      <c r="E3" s="18" t="s">
        <v>6</v>
      </c>
    </row>
    <row r="4" spans="2:15" x14ac:dyDescent="0.45">
      <c r="C4" s="19"/>
      <c r="D4" s="20" t="s">
        <v>7</v>
      </c>
      <c r="E4" s="21"/>
    </row>
    <row r="5" spans="2:15" x14ac:dyDescent="0.45">
      <c r="C5" s="19"/>
      <c r="D5" s="22" t="s">
        <v>8</v>
      </c>
      <c r="E5" s="21"/>
    </row>
    <row r="6" spans="2:15" x14ac:dyDescent="0.45">
      <c r="C6" s="23"/>
      <c r="D6" s="24" t="s">
        <v>9</v>
      </c>
      <c r="E6" s="25"/>
    </row>
    <row r="7" spans="2:15" x14ac:dyDescent="0.45">
      <c r="M7" s="26"/>
      <c r="O7" s="5" t="s">
        <v>65</v>
      </c>
    </row>
    <row r="8" spans="2:15" x14ac:dyDescent="0.45">
      <c r="C8" s="78"/>
      <c r="D8" s="79">
        <v>1</v>
      </c>
      <c r="E8" s="79">
        <f>D8+1</f>
        <v>2</v>
      </c>
      <c r="F8" s="79">
        <f t="shared" ref="F8:M10" si="0">E8+1</f>
        <v>3</v>
      </c>
      <c r="G8" s="79">
        <f t="shared" si="0"/>
        <v>4</v>
      </c>
      <c r="H8" s="79">
        <f t="shared" si="0"/>
        <v>5</v>
      </c>
      <c r="I8" s="79">
        <f t="shared" si="0"/>
        <v>6</v>
      </c>
      <c r="J8" s="79">
        <f t="shared" si="0"/>
        <v>7</v>
      </c>
      <c r="K8" s="79">
        <f t="shared" si="0"/>
        <v>8</v>
      </c>
      <c r="L8" s="79">
        <f t="shared" si="0"/>
        <v>9</v>
      </c>
      <c r="M8" s="79">
        <f t="shared" si="0"/>
        <v>10</v>
      </c>
      <c r="N8" s="80"/>
      <c r="O8" s="81"/>
    </row>
    <row r="9" spans="2:15" x14ac:dyDescent="0.45">
      <c r="C9" s="82"/>
      <c r="D9" s="83">
        <v>2027</v>
      </c>
      <c r="E9" s="83">
        <f>D9+1</f>
        <v>2028</v>
      </c>
      <c r="F9" s="83">
        <f t="shared" si="0"/>
        <v>2029</v>
      </c>
      <c r="G9" s="83">
        <f t="shared" si="0"/>
        <v>2030</v>
      </c>
      <c r="H9" s="83">
        <f t="shared" si="0"/>
        <v>2031</v>
      </c>
      <c r="I9" s="83">
        <f t="shared" si="0"/>
        <v>2032</v>
      </c>
      <c r="J9" s="83">
        <f t="shared" si="0"/>
        <v>2033</v>
      </c>
      <c r="K9" s="83">
        <f t="shared" si="0"/>
        <v>2034</v>
      </c>
      <c r="L9" s="83">
        <f t="shared" si="0"/>
        <v>2035</v>
      </c>
      <c r="M9" s="83">
        <f t="shared" si="0"/>
        <v>2036</v>
      </c>
      <c r="N9" s="84"/>
      <c r="O9" s="85"/>
    </row>
    <row r="10" spans="2:15" x14ac:dyDescent="0.45">
      <c r="C10" s="86" t="s">
        <v>86</v>
      </c>
      <c r="D10" s="93">
        <v>9</v>
      </c>
      <c r="E10" s="93">
        <f>D10+1</f>
        <v>10</v>
      </c>
      <c r="F10" s="93">
        <f t="shared" si="0"/>
        <v>11</v>
      </c>
      <c r="G10" s="93">
        <f t="shared" si="0"/>
        <v>12</v>
      </c>
      <c r="H10" s="93">
        <f t="shared" si="0"/>
        <v>13</v>
      </c>
      <c r="I10" s="93">
        <f t="shared" si="0"/>
        <v>14</v>
      </c>
      <c r="J10" s="93">
        <f t="shared" si="0"/>
        <v>15</v>
      </c>
      <c r="K10" s="93">
        <f t="shared" si="0"/>
        <v>16</v>
      </c>
      <c r="L10" s="93">
        <f t="shared" si="0"/>
        <v>17</v>
      </c>
      <c r="M10" s="93">
        <f t="shared" si="0"/>
        <v>18</v>
      </c>
      <c r="N10" s="94" t="s">
        <v>2</v>
      </c>
      <c r="O10" s="95" t="s">
        <v>3</v>
      </c>
    </row>
    <row r="11" spans="2:15" x14ac:dyDescent="0.45">
      <c r="C11" s="52" t="s">
        <v>17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4">
        <f>SUM(D11:M11)</f>
        <v>0</v>
      </c>
      <c r="O11" s="55" t="s">
        <v>67</v>
      </c>
    </row>
    <row r="12" spans="2:15" x14ac:dyDescent="0.45">
      <c r="C12" s="27" t="s">
        <v>26</v>
      </c>
      <c r="D12" s="48">
        <f>SUM(D13:D15)</f>
        <v>0</v>
      </c>
      <c r="E12" s="48">
        <f t="shared" ref="E12:M12" si="1">SUM(E13:E15)</f>
        <v>0</v>
      </c>
      <c r="F12" s="48">
        <f t="shared" si="1"/>
        <v>0</v>
      </c>
      <c r="G12" s="48">
        <f t="shared" si="1"/>
        <v>0</v>
      </c>
      <c r="H12" s="48">
        <f t="shared" si="1"/>
        <v>0</v>
      </c>
      <c r="I12" s="48">
        <f t="shared" si="1"/>
        <v>0</v>
      </c>
      <c r="J12" s="48">
        <f t="shared" si="1"/>
        <v>0</v>
      </c>
      <c r="K12" s="48">
        <f t="shared" si="1"/>
        <v>0</v>
      </c>
      <c r="L12" s="48">
        <f t="shared" si="1"/>
        <v>0</v>
      </c>
      <c r="M12" s="48">
        <f t="shared" si="1"/>
        <v>0</v>
      </c>
      <c r="N12" s="45">
        <f t="shared" ref="N12:N23" si="2">SUM(D12:M12)</f>
        <v>0</v>
      </c>
      <c r="O12" s="46"/>
    </row>
    <row r="13" spans="2:15" x14ac:dyDescent="0.45">
      <c r="C13" s="172" t="s">
        <v>112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5">
        <f t="shared" si="2"/>
        <v>0</v>
      </c>
      <c r="O13" s="46" t="s">
        <v>95</v>
      </c>
    </row>
    <row r="14" spans="2:15" x14ac:dyDescent="0.45">
      <c r="C14" s="172" t="s">
        <v>113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5">
        <f t="shared" si="2"/>
        <v>0</v>
      </c>
      <c r="O14" s="46" t="s">
        <v>94</v>
      </c>
    </row>
    <row r="15" spans="2:15" x14ac:dyDescent="0.45">
      <c r="C15" s="172" t="s">
        <v>118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5">
        <f t="shared" si="2"/>
        <v>0</v>
      </c>
      <c r="O15" s="46" t="s">
        <v>119</v>
      </c>
    </row>
    <row r="16" spans="2:15" x14ac:dyDescent="0.45">
      <c r="C16" s="172" t="s">
        <v>147</v>
      </c>
      <c r="D16" s="47"/>
      <c r="E16" s="14"/>
      <c r="F16" s="47"/>
      <c r="G16" s="47"/>
      <c r="H16" s="47"/>
      <c r="I16" s="47"/>
      <c r="J16" s="47"/>
      <c r="K16" s="47"/>
      <c r="L16" s="47"/>
      <c r="M16" s="47"/>
      <c r="N16" s="45">
        <f t="shared" si="2"/>
        <v>0</v>
      </c>
      <c r="O16" s="46" t="s">
        <v>124</v>
      </c>
    </row>
    <row r="17" spans="3:15" x14ac:dyDescent="0.45">
      <c r="C17" s="172" t="s">
        <v>27</v>
      </c>
      <c r="D17" s="48">
        <f>SUM(D18:D20)</f>
        <v>5000000</v>
      </c>
      <c r="E17" s="48">
        <f t="shared" ref="E17:M17" si="3">SUM(E18:E20)</f>
        <v>5000000</v>
      </c>
      <c r="F17" s="48">
        <f t="shared" si="3"/>
        <v>5000000</v>
      </c>
      <c r="G17" s="48">
        <f t="shared" si="3"/>
        <v>5000000</v>
      </c>
      <c r="H17" s="48">
        <f t="shared" si="3"/>
        <v>5000000</v>
      </c>
      <c r="I17" s="48">
        <f t="shared" si="3"/>
        <v>5000000</v>
      </c>
      <c r="J17" s="48">
        <f t="shared" si="3"/>
        <v>5000000</v>
      </c>
      <c r="K17" s="48">
        <f t="shared" si="3"/>
        <v>5000000</v>
      </c>
      <c r="L17" s="48">
        <f t="shared" si="3"/>
        <v>5000000</v>
      </c>
      <c r="M17" s="48">
        <f t="shared" si="3"/>
        <v>5000000</v>
      </c>
      <c r="N17" s="45">
        <f t="shared" si="2"/>
        <v>50000000</v>
      </c>
      <c r="O17" s="46"/>
    </row>
    <row r="18" spans="3:15" x14ac:dyDescent="0.45">
      <c r="C18" s="172" t="s">
        <v>109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6"/>
      <c r="O18" s="46"/>
    </row>
    <row r="19" spans="3:15" x14ac:dyDescent="0.45">
      <c r="C19" s="172" t="s">
        <v>110</v>
      </c>
      <c r="D19" s="115">
        <v>5000000</v>
      </c>
      <c r="E19" s="115">
        <v>5000000</v>
      </c>
      <c r="F19" s="115">
        <v>5000000</v>
      </c>
      <c r="G19" s="115">
        <v>5000000</v>
      </c>
      <c r="H19" s="115">
        <v>5000000</v>
      </c>
      <c r="I19" s="115">
        <v>5000000</v>
      </c>
      <c r="J19" s="115">
        <v>5000000</v>
      </c>
      <c r="K19" s="115">
        <v>5000000</v>
      </c>
      <c r="L19" s="115">
        <v>5000000</v>
      </c>
      <c r="M19" s="115">
        <v>5000000</v>
      </c>
      <c r="N19" s="45">
        <f t="shared" si="2"/>
        <v>50000000</v>
      </c>
      <c r="O19" s="164"/>
    </row>
    <row r="20" spans="3:15" x14ac:dyDescent="0.45">
      <c r="C20" s="172" t="s">
        <v>111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6"/>
      <c r="O20" s="46"/>
    </row>
    <row r="21" spans="3:15" x14ac:dyDescent="0.45">
      <c r="C21" s="120" t="s">
        <v>122</v>
      </c>
      <c r="D21" s="48">
        <f>SUM(D22:D23)</f>
        <v>54190910</v>
      </c>
      <c r="E21" s="48">
        <f t="shared" ref="E21:M21" si="4">SUM(E22:E23)</f>
        <v>54190910</v>
      </c>
      <c r="F21" s="48">
        <f t="shared" si="4"/>
        <v>54190910</v>
      </c>
      <c r="G21" s="48">
        <f t="shared" si="4"/>
        <v>54190910</v>
      </c>
      <c r="H21" s="48">
        <f t="shared" si="4"/>
        <v>54190910</v>
      </c>
      <c r="I21" s="48">
        <f t="shared" si="4"/>
        <v>54190910</v>
      </c>
      <c r="J21" s="48">
        <f t="shared" si="4"/>
        <v>54190910</v>
      </c>
      <c r="K21" s="48">
        <f t="shared" si="4"/>
        <v>54190910</v>
      </c>
      <c r="L21" s="48">
        <f t="shared" si="4"/>
        <v>54190910</v>
      </c>
      <c r="M21" s="48">
        <f t="shared" si="4"/>
        <v>54190910</v>
      </c>
      <c r="N21" s="45">
        <f t="shared" si="2"/>
        <v>541909100</v>
      </c>
      <c r="O21" s="46"/>
    </row>
    <row r="22" spans="3:15" x14ac:dyDescent="0.45">
      <c r="C22" s="120" t="s">
        <v>121</v>
      </c>
      <c r="D22" s="115">
        <v>54190910</v>
      </c>
      <c r="E22" s="115">
        <v>54190910</v>
      </c>
      <c r="F22" s="115">
        <v>54190910</v>
      </c>
      <c r="G22" s="115">
        <v>54190910</v>
      </c>
      <c r="H22" s="115">
        <v>54190910</v>
      </c>
      <c r="I22" s="115">
        <v>54190910</v>
      </c>
      <c r="J22" s="115">
        <v>54190910</v>
      </c>
      <c r="K22" s="115">
        <v>54190910</v>
      </c>
      <c r="L22" s="115">
        <v>54190910</v>
      </c>
      <c r="M22" s="115">
        <v>54190910</v>
      </c>
      <c r="N22" s="45">
        <f>SUM(D22:M22)</f>
        <v>541909100</v>
      </c>
      <c r="O22" s="46"/>
    </row>
    <row r="23" spans="3:15" x14ac:dyDescent="0.45">
      <c r="C23" s="120" t="s">
        <v>120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5">
        <f t="shared" si="2"/>
        <v>0</v>
      </c>
      <c r="O23" s="46" t="s">
        <v>125</v>
      </c>
    </row>
    <row r="24" spans="3:15" x14ac:dyDescent="0.45">
      <c r="C24" s="172" t="s">
        <v>28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5">
        <f t="shared" ref="N24:N32" si="5">SUM(D24:M24)</f>
        <v>0</v>
      </c>
      <c r="O24" s="46" t="s">
        <v>68</v>
      </c>
    </row>
    <row r="25" spans="3:15" x14ac:dyDescent="0.45">
      <c r="C25" s="172" t="s">
        <v>29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5">
        <f t="shared" si="5"/>
        <v>0</v>
      </c>
      <c r="O25" s="46" t="s">
        <v>69</v>
      </c>
    </row>
    <row r="26" spans="3:15" x14ac:dyDescent="0.45">
      <c r="C26" s="17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5">
        <f t="shared" si="5"/>
        <v>0</v>
      </c>
      <c r="O26" s="46" t="s">
        <v>70</v>
      </c>
    </row>
    <row r="27" spans="3:15" x14ac:dyDescent="0.45">
      <c r="C27" s="172" t="s">
        <v>31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5">
        <f t="shared" si="5"/>
        <v>0</v>
      </c>
      <c r="O27" s="46" t="s">
        <v>71</v>
      </c>
    </row>
    <row r="28" spans="3:15" x14ac:dyDescent="0.45">
      <c r="C28" s="172" t="s">
        <v>32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5">
        <f t="shared" si="5"/>
        <v>0</v>
      </c>
      <c r="O28" s="46" t="s">
        <v>72</v>
      </c>
    </row>
    <row r="29" spans="3:15" x14ac:dyDescent="0.45">
      <c r="C29" s="172" t="s">
        <v>33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5">
        <f t="shared" si="5"/>
        <v>0</v>
      </c>
      <c r="O29" s="46" t="s">
        <v>73</v>
      </c>
    </row>
    <row r="30" spans="3:15" x14ac:dyDescent="0.45">
      <c r="C30" s="172" t="s">
        <v>34</v>
      </c>
      <c r="D30" s="50"/>
      <c r="E30" s="14"/>
      <c r="F30" s="14"/>
      <c r="G30" s="14"/>
      <c r="H30" s="14"/>
      <c r="I30" s="14"/>
      <c r="J30" s="14"/>
      <c r="K30" s="14"/>
      <c r="L30" s="14"/>
      <c r="M30" s="14"/>
      <c r="N30" s="29">
        <f t="shared" si="5"/>
        <v>0</v>
      </c>
      <c r="O30" s="28" t="s">
        <v>74</v>
      </c>
    </row>
    <row r="31" spans="3:15" x14ac:dyDescent="0.45">
      <c r="C31" s="172" t="s">
        <v>35</v>
      </c>
      <c r="D31" s="50"/>
      <c r="E31" s="14"/>
      <c r="F31" s="14"/>
      <c r="G31" s="14"/>
      <c r="H31" s="14"/>
      <c r="I31" s="14"/>
      <c r="J31" s="14"/>
      <c r="K31" s="14"/>
      <c r="L31" s="14"/>
      <c r="M31" s="14"/>
      <c r="N31" s="29">
        <f t="shared" si="5"/>
        <v>0</v>
      </c>
      <c r="O31" s="28" t="s">
        <v>75</v>
      </c>
    </row>
    <row r="32" spans="3:15" x14ac:dyDescent="0.45">
      <c r="C32" s="172" t="s">
        <v>36</v>
      </c>
      <c r="D32" s="50"/>
      <c r="E32" s="14"/>
      <c r="F32" s="14"/>
      <c r="G32" s="14"/>
      <c r="H32" s="14"/>
      <c r="I32" s="14"/>
      <c r="J32" s="14"/>
      <c r="K32" s="14"/>
      <c r="L32" s="14"/>
      <c r="M32" s="14"/>
      <c r="N32" s="29">
        <f t="shared" si="5"/>
        <v>0</v>
      </c>
      <c r="O32" s="28" t="s">
        <v>76</v>
      </c>
    </row>
    <row r="33" spans="3:15" x14ac:dyDescent="0.45">
      <c r="C33" s="173" t="s">
        <v>64</v>
      </c>
      <c r="D33" s="139">
        <f t="shared" ref="D33:N33" si="6">SUM(D11:D12,D16:D17,D21,D24:D32)</f>
        <v>59190910</v>
      </c>
      <c r="E33" s="139">
        <f t="shared" si="6"/>
        <v>59190910</v>
      </c>
      <c r="F33" s="139">
        <f t="shared" si="6"/>
        <v>59190910</v>
      </c>
      <c r="G33" s="139">
        <f t="shared" si="6"/>
        <v>59190910</v>
      </c>
      <c r="H33" s="139">
        <f t="shared" si="6"/>
        <v>59190910</v>
      </c>
      <c r="I33" s="139">
        <f t="shared" si="6"/>
        <v>59190910</v>
      </c>
      <c r="J33" s="139">
        <f t="shared" si="6"/>
        <v>59190910</v>
      </c>
      <c r="K33" s="139">
        <f t="shared" si="6"/>
        <v>59190910</v>
      </c>
      <c r="L33" s="139">
        <f t="shared" si="6"/>
        <v>59190910</v>
      </c>
      <c r="M33" s="139">
        <f t="shared" si="6"/>
        <v>59190910</v>
      </c>
      <c r="N33" s="139">
        <f t="shared" si="6"/>
        <v>591909100</v>
      </c>
      <c r="O33" s="140"/>
    </row>
    <row r="34" spans="3:15" x14ac:dyDescent="0.45">
      <c r="C34" s="125"/>
    </row>
    <row r="35" spans="3:15" x14ac:dyDescent="0.45">
      <c r="C35" s="174" t="s">
        <v>4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3"/>
    </row>
    <row r="36" spans="3:15" x14ac:dyDescent="0.45">
      <c r="C36" s="106" t="s">
        <v>50</v>
      </c>
      <c r="O36" s="37"/>
    </row>
    <row r="37" spans="3:15" x14ac:dyDescent="0.45">
      <c r="C37" s="106" t="s">
        <v>117</v>
      </c>
      <c r="O37" s="37"/>
    </row>
    <row r="38" spans="3:15" x14ac:dyDescent="0.45">
      <c r="C38" s="106" t="s">
        <v>79</v>
      </c>
      <c r="O38" s="37"/>
    </row>
    <row r="39" spans="3:15" x14ac:dyDescent="0.45">
      <c r="C39" s="106" t="s">
        <v>145</v>
      </c>
      <c r="O39" s="37"/>
    </row>
    <row r="40" spans="3:15" x14ac:dyDescent="0.45">
      <c r="C40" s="36" t="s">
        <v>148</v>
      </c>
      <c r="O40" s="37"/>
    </row>
    <row r="41" spans="3:15" x14ac:dyDescent="0.45">
      <c r="C41" s="38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</row>
  </sheetData>
  <phoneticPr fontId="2"/>
  <pageMargins left="0.59055118110236227" right="0.9055118110236221" top="0.59055118110236227" bottom="0.39370078740157483" header="0.31496062992125984" footer="0.31496062992125984"/>
  <pageSetup paperSize="9" scale="7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2FAC-CE8C-41E1-9160-6683C5C9939C}">
  <sheetPr>
    <tabColor rgb="FF0070C0"/>
  </sheetPr>
  <dimension ref="B2:P34"/>
  <sheetViews>
    <sheetView topLeftCell="A9" zoomScaleNormal="100" zoomScaleSheetLayoutView="70" workbookViewId="0">
      <selection activeCell="P13" sqref="P13"/>
    </sheetView>
  </sheetViews>
  <sheetFormatPr defaultColWidth="8.75" defaultRowHeight="16" x14ac:dyDescent="0.45"/>
  <cols>
    <col min="1" max="1" width="8.75" style="2"/>
    <col min="2" max="2" width="1.4140625" style="2" customWidth="1"/>
    <col min="3" max="3" width="17.5" style="2" customWidth="1"/>
    <col min="4" max="4" width="27.25" style="2" customWidth="1"/>
    <col min="5" max="14" width="10.58203125" style="2" customWidth="1"/>
    <col min="15" max="15" width="12.6640625" style="2" customWidth="1"/>
    <col min="16" max="16" width="15.33203125" style="2" customWidth="1"/>
    <col min="17" max="16384" width="8.75" style="2"/>
  </cols>
  <sheetData>
    <row r="2" spans="2:16" ht="21" x14ac:dyDescent="0.55000000000000004">
      <c r="B2" s="15" t="s">
        <v>54</v>
      </c>
      <c r="P2" s="5" t="s">
        <v>90</v>
      </c>
    </row>
    <row r="3" spans="2:16" x14ac:dyDescent="0.45">
      <c r="C3" s="41" t="s">
        <v>5</v>
      </c>
      <c r="D3" s="42"/>
      <c r="E3" s="17"/>
      <c r="F3" s="18" t="s">
        <v>6</v>
      </c>
    </row>
    <row r="4" spans="2:16" x14ac:dyDescent="0.45">
      <c r="C4" s="19"/>
      <c r="D4" s="43"/>
      <c r="E4" s="20" t="s">
        <v>7</v>
      </c>
      <c r="F4" s="21"/>
    </row>
    <row r="5" spans="2:16" x14ac:dyDescent="0.45">
      <c r="C5" s="19"/>
      <c r="D5" s="43"/>
      <c r="E5" s="22" t="s">
        <v>8</v>
      </c>
      <c r="F5" s="21"/>
    </row>
    <row r="6" spans="2:16" x14ac:dyDescent="0.45">
      <c r="C6" s="23"/>
      <c r="D6" s="44"/>
      <c r="E6" s="24" t="s">
        <v>9</v>
      </c>
      <c r="F6" s="25"/>
    </row>
    <row r="7" spans="2:16" x14ac:dyDescent="0.45">
      <c r="N7" s="26"/>
      <c r="O7" s="26"/>
      <c r="P7" s="5" t="s">
        <v>65</v>
      </c>
    </row>
    <row r="8" spans="2:16" x14ac:dyDescent="0.45">
      <c r="C8" s="96"/>
      <c r="D8" s="159"/>
      <c r="E8" s="79">
        <v>1</v>
      </c>
      <c r="F8" s="79">
        <f>E8+1</f>
        <v>2</v>
      </c>
      <c r="G8" s="79">
        <f t="shared" ref="G8:N10" si="0">F8+1</f>
        <v>3</v>
      </c>
      <c r="H8" s="79">
        <f t="shared" si="0"/>
        <v>4</v>
      </c>
      <c r="I8" s="79">
        <f t="shared" si="0"/>
        <v>5</v>
      </c>
      <c r="J8" s="79">
        <f t="shared" si="0"/>
        <v>6</v>
      </c>
      <c r="K8" s="79">
        <f t="shared" si="0"/>
        <v>7</v>
      </c>
      <c r="L8" s="79">
        <f t="shared" si="0"/>
        <v>8</v>
      </c>
      <c r="M8" s="79">
        <f t="shared" si="0"/>
        <v>9</v>
      </c>
      <c r="N8" s="79">
        <f t="shared" si="0"/>
        <v>10</v>
      </c>
      <c r="O8" s="80"/>
      <c r="P8" s="81"/>
    </row>
    <row r="9" spans="2:16" x14ac:dyDescent="0.45">
      <c r="C9" s="97"/>
      <c r="D9" s="160"/>
      <c r="E9" s="83">
        <v>2027</v>
      </c>
      <c r="F9" s="83">
        <f>E9+1</f>
        <v>2028</v>
      </c>
      <c r="G9" s="83">
        <f t="shared" si="0"/>
        <v>2029</v>
      </c>
      <c r="H9" s="83">
        <f t="shared" si="0"/>
        <v>2030</v>
      </c>
      <c r="I9" s="83">
        <f t="shared" si="0"/>
        <v>2031</v>
      </c>
      <c r="J9" s="83">
        <f t="shared" si="0"/>
        <v>2032</v>
      </c>
      <c r="K9" s="83">
        <f t="shared" si="0"/>
        <v>2033</v>
      </c>
      <c r="L9" s="83">
        <f t="shared" si="0"/>
        <v>2034</v>
      </c>
      <c r="M9" s="83">
        <f t="shared" si="0"/>
        <v>2035</v>
      </c>
      <c r="N9" s="83">
        <f t="shared" si="0"/>
        <v>2036</v>
      </c>
      <c r="O9" s="84"/>
      <c r="P9" s="85"/>
    </row>
    <row r="10" spans="2:16" x14ac:dyDescent="0.45">
      <c r="C10" s="98" t="s">
        <v>86</v>
      </c>
      <c r="D10" s="161"/>
      <c r="E10" s="87">
        <v>9</v>
      </c>
      <c r="F10" s="99">
        <f>E10+1</f>
        <v>10</v>
      </c>
      <c r="G10" s="99">
        <f t="shared" si="0"/>
        <v>11</v>
      </c>
      <c r="H10" s="99">
        <f t="shared" si="0"/>
        <v>12</v>
      </c>
      <c r="I10" s="99">
        <f t="shared" si="0"/>
        <v>13</v>
      </c>
      <c r="J10" s="99">
        <f t="shared" si="0"/>
        <v>14</v>
      </c>
      <c r="K10" s="99">
        <f t="shared" si="0"/>
        <v>15</v>
      </c>
      <c r="L10" s="99">
        <f t="shared" si="0"/>
        <v>16</v>
      </c>
      <c r="M10" s="99">
        <f t="shared" si="0"/>
        <v>17</v>
      </c>
      <c r="N10" s="99">
        <f t="shared" si="0"/>
        <v>18</v>
      </c>
      <c r="O10" s="100" t="s">
        <v>2</v>
      </c>
      <c r="P10" s="101" t="s">
        <v>3</v>
      </c>
    </row>
    <row r="11" spans="2:16" x14ac:dyDescent="0.45">
      <c r="C11" s="144" t="s">
        <v>92</v>
      </c>
      <c r="D11" s="154" t="s">
        <v>140</v>
      </c>
      <c r="E11" s="153">
        <v>1800</v>
      </c>
      <c r="F11" s="153">
        <v>1800</v>
      </c>
      <c r="G11" s="153">
        <v>1800</v>
      </c>
      <c r="H11" s="153">
        <v>1800</v>
      </c>
      <c r="I11" s="153">
        <v>1900</v>
      </c>
      <c r="J11" s="153">
        <v>2000</v>
      </c>
      <c r="K11" s="153">
        <v>2000</v>
      </c>
      <c r="L11" s="153">
        <v>2000</v>
      </c>
      <c r="M11" s="153">
        <v>2000</v>
      </c>
      <c r="N11" s="153">
        <v>2000</v>
      </c>
      <c r="O11" s="121"/>
      <c r="P11" s="122"/>
    </row>
    <row r="12" spans="2:16" x14ac:dyDescent="0.45">
      <c r="C12" s="163"/>
      <c r="D12" s="155" t="s">
        <v>141</v>
      </c>
      <c r="E12" s="150">
        <v>800</v>
      </c>
      <c r="F12" s="150">
        <v>800</v>
      </c>
      <c r="G12" s="150">
        <v>800</v>
      </c>
      <c r="H12" s="150">
        <v>800</v>
      </c>
      <c r="I12" s="150">
        <v>800</v>
      </c>
      <c r="J12" s="150">
        <v>800</v>
      </c>
      <c r="K12" s="150">
        <v>800</v>
      </c>
      <c r="L12" s="150">
        <v>800</v>
      </c>
      <c r="M12" s="150">
        <v>800</v>
      </c>
      <c r="N12" s="150">
        <v>800</v>
      </c>
      <c r="O12" s="151"/>
      <c r="P12" s="152"/>
    </row>
    <row r="13" spans="2:16" x14ac:dyDescent="0.45">
      <c r="C13" s="167" t="s">
        <v>24</v>
      </c>
      <c r="D13" s="156" t="s">
        <v>134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08"/>
      <c r="P13" s="104" t="s">
        <v>128</v>
      </c>
    </row>
    <row r="14" spans="2:16" x14ac:dyDescent="0.45">
      <c r="C14" s="168"/>
      <c r="D14" s="156" t="s">
        <v>135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08"/>
      <c r="P14" s="104" t="s">
        <v>129</v>
      </c>
    </row>
    <row r="15" spans="2:16" x14ac:dyDescent="0.45">
      <c r="C15" s="146"/>
      <c r="D15" s="156" t="s">
        <v>136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08"/>
      <c r="P15" s="104" t="s">
        <v>130</v>
      </c>
    </row>
    <row r="16" spans="2:16" x14ac:dyDescent="0.45">
      <c r="C16" s="146"/>
      <c r="D16" s="157" t="s">
        <v>93</v>
      </c>
      <c r="E16" s="147">
        <f>E13*2400+E14*1700+E15*700</f>
        <v>0</v>
      </c>
      <c r="F16" s="147">
        <f t="shared" ref="F16:H16" si="1">F13*2400+F14*1700+F15*700</f>
        <v>0</v>
      </c>
      <c r="G16" s="147">
        <f t="shared" si="1"/>
        <v>0</v>
      </c>
      <c r="H16" s="147">
        <f t="shared" si="1"/>
        <v>0</v>
      </c>
      <c r="I16" s="147">
        <f>I13*2400+I14*1800+I15*700</f>
        <v>0</v>
      </c>
      <c r="J16" s="147">
        <f>J13*2400+J14*1900+J15*700</f>
        <v>0</v>
      </c>
      <c r="K16" s="147">
        <f t="shared" ref="K16:N16" si="2">K13*2400+K14*1900+K15*700</f>
        <v>0</v>
      </c>
      <c r="L16" s="147">
        <f t="shared" si="2"/>
        <v>0</v>
      </c>
      <c r="M16" s="147">
        <f t="shared" si="2"/>
        <v>0</v>
      </c>
      <c r="N16" s="147">
        <f t="shared" si="2"/>
        <v>0</v>
      </c>
      <c r="O16" s="148">
        <f>SUM(E16:N16)</f>
        <v>0</v>
      </c>
      <c r="P16" s="149"/>
    </row>
    <row r="17" spans="3:16" x14ac:dyDescent="0.45">
      <c r="C17" s="168"/>
      <c r="D17" s="156" t="s">
        <v>134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08"/>
      <c r="P17" s="104" t="s">
        <v>131</v>
      </c>
    </row>
    <row r="18" spans="3:16" x14ac:dyDescent="0.45">
      <c r="C18" s="168"/>
      <c r="D18" s="156" t="s">
        <v>135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08"/>
      <c r="P18" s="104" t="s">
        <v>132</v>
      </c>
    </row>
    <row r="19" spans="3:16" x14ac:dyDescent="0.45">
      <c r="C19" s="145"/>
      <c r="D19" s="156" t="s">
        <v>137</v>
      </c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08"/>
      <c r="P19" s="104" t="s">
        <v>133</v>
      </c>
    </row>
    <row r="20" spans="3:16" x14ac:dyDescent="0.45">
      <c r="C20" s="162"/>
      <c r="D20" s="157" t="s">
        <v>93</v>
      </c>
      <c r="E20" s="147">
        <f>E17*200+E18*100+E19*100</f>
        <v>0</v>
      </c>
      <c r="F20" s="147">
        <f t="shared" ref="F20:N20" si="3">F17*200+F18*100+F19*100</f>
        <v>0</v>
      </c>
      <c r="G20" s="147">
        <f t="shared" si="3"/>
        <v>0</v>
      </c>
      <c r="H20" s="147">
        <f t="shared" si="3"/>
        <v>0</v>
      </c>
      <c r="I20" s="147">
        <f t="shared" si="3"/>
        <v>0</v>
      </c>
      <c r="J20" s="147">
        <f t="shared" si="3"/>
        <v>0</v>
      </c>
      <c r="K20" s="147">
        <f t="shared" si="3"/>
        <v>0</v>
      </c>
      <c r="L20" s="147">
        <f t="shared" si="3"/>
        <v>0</v>
      </c>
      <c r="M20" s="147">
        <f t="shared" si="3"/>
        <v>0</v>
      </c>
      <c r="N20" s="147">
        <f t="shared" si="3"/>
        <v>0</v>
      </c>
      <c r="O20" s="148">
        <f>SUM(E20:N20)</f>
        <v>0</v>
      </c>
      <c r="P20" s="149"/>
    </row>
    <row r="21" spans="3:16" x14ac:dyDescent="0.45">
      <c r="C21" s="169" t="s">
        <v>10</v>
      </c>
      <c r="D21" s="155" t="s">
        <v>142</v>
      </c>
      <c r="E21" s="150">
        <v>4097496</v>
      </c>
      <c r="F21" s="150">
        <v>4046416</v>
      </c>
      <c r="G21" s="150">
        <v>4006315</v>
      </c>
      <c r="H21" s="150">
        <v>3966056</v>
      </c>
      <c r="I21" s="150">
        <v>4685360</v>
      </c>
      <c r="J21" s="150">
        <v>5197503</v>
      </c>
      <c r="K21" s="150">
        <v>5143874</v>
      </c>
      <c r="L21" s="150">
        <v>5090008</v>
      </c>
      <c r="M21" s="150">
        <v>5049643</v>
      </c>
      <c r="N21" s="150">
        <v>4981540</v>
      </c>
      <c r="O21" s="151"/>
      <c r="P21" s="152"/>
    </row>
    <row r="22" spans="3:16" x14ac:dyDescent="0.45">
      <c r="C22" s="169"/>
      <c r="D22" s="155" t="s">
        <v>143</v>
      </c>
      <c r="E22" s="150">
        <v>3588985</v>
      </c>
      <c r="F22" s="150">
        <v>3628406</v>
      </c>
      <c r="G22" s="150">
        <v>3590263</v>
      </c>
      <c r="H22" s="150">
        <v>3639702</v>
      </c>
      <c r="I22" s="150">
        <v>3698644</v>
      </c>
      <c r="J22" s="150">
        <v>3680209</v>
      </c>
      <c r="K22" s="150">
        <v>3676195</v>
      </c>
      <c r="L22" s="150">
        <v>3637849</v>
      </c>
      <c r="M22" s="150">
        <v>3603585</v>
      </c>
      <c r="N22" s="150">
        <v>3555096</v>
      </c>
      <c r="O22" s="151"/>
      <c r="P22" s="152"/>
    </row>
    <row r="23" spans="3:16" x14ac:dyDescent="0.45">
      <c r="C23" s="170" t="s">
        <v>25</v>
      </c>
      <c r="D23" s="156" t="s">
        <v>138</v>
      </c>
      <c r="E23" s="50"/>
      <c r="F23" s="14"/>
      <c r="G23" s="14"/>
      <c r="H23" s="14"/>
      <c r="I23" s="14"/>
      <c r="J23" s="14"/>
      <c r="K23" s="14"/>
      <c r="L23" s="14"/>
      <c r="M23" s="14"/>
      <c r="N23" s="14"/>
      <c r="O23" s="108"/>
      <c r="P23" s="104" t="s">
        <v>126</v>
      </c>
    </row>
    <row r="24" spans="3:16" x14ac:dyDescent="0.45">
      <c r="C24" s="170"/>
      <c r="D24" s="156" t="s">
        <v>139</v>
      </c>
      <c r="E24" s="50"/>
      <c r="F24" s="14"/>
      <c r="G24" s="14"/>
      <c r="H24" s="14"/>
      <c r="I24" s="14"/>
      <c r="J24" s="14"/>
      <c r="K24" s="14"/>
      <c r="L24" s="14"/>
      <c r="M24" s="14"/>
      <c r="N24" s="14"/>
      <c r="O24" s="29"/>
      <c r="P24" s="104" t="s">
        <v>127</v>
      </c>
    </row>
    <row r="25" spans="3:16" x14ac:dyDescent="0.45">
      <c r="C25" s="170"/>
      <c r="D25" s="157" t="s">
        <v>66</v>
      </c>
      <c r="E25" s="147">
        <f>E23*E21+E24*E22</f>
        <v>0</v>
      </c>
      <c r="F25" s="147">
        <f t="shared" ref="F25:N25" si="4">F23*F21+F24*F22</f>
        <v>0</v>
      </c>
      <c r="G25" s="147">
        <f t="shared" si="4"/>
        <v>0</v>
      </c>
      <c r="H25" s="147">
        <f t="shared" si="4"/>
        <v>0</v>
      </c>
      <c r="I25" s="147">
        <f t="shared" si="4"/>
        <v>0</v>
      </c>
      <c r="J25" s="147">
        <f t="shared" si="4"/>
        <v>0</v>
      </c>
      <c r="K25" s="147">
        <f t="shared" si="4"/>
        <v>0</v>
      </c>
      <c r="L25" s="147">
        <f t="shared" si="4"/>
        <v>0</v>
      </c>
      <c r="M25" s="147">
        <f t="shared" si="4"/>
        <v>0</v>
      </c>
      <c r="N25" s="147">
        <f t="shared" si="4"/>
        <v>0</v>
      </c>
      <c r="O25" s="148">
        <f>SUM(E25:N25)</f>
        <v>0</v>
      </c>
      <c r="P25" s="149"/>
    </row>
    <row r="26" spans="3:16" x14ac:dyDescent="0.45">
      <c r="C26" s="175" t="s">
        <v>114</v>
      </c>
      <c r="D26" s="158"/>
      <c r="E26" s="143">
        <f>SUM(E16,E20,E25)</f>
        <v>0</v>
      </c>
      <c r="F26" s="143">
        <f t="shared" ref="F26:N26" si="5">SUM(F16,F20,F25)</f>
        <v>0</v>
      </c>
      <c r="G26" s="143">
        <f t="shared" si="5"/>
        <v>0</v>
      </c>
      <c r="H26" s="143">
        <f t="shared" si="5"/>
        <v>0</v>
      </c>
      <c r="I26" s="143">
        <f t="shared" si="5"/>
        <v>0</v>
      </c>
      <c r="J26" s="143">
        <f t="shared" si="5"/>
        <v>0</v>
      </c>
      <c r="K26" s="143">
        <f t="shared" si="5"/>
        <v>0</v>
      </c>
      <c r="L26" s="143">
        <f t="shared" si="5"/>
        <v>0</v>
      </c>
      <c r="M26" s="143">
        <f t="shared" si="5"/>
        <v>0</v>
      </c>
      <c r="N26" s="143">
        <f t="shared" si="5"/>
        <v>0</v>
      </c>
      <c r="O26" s="131">
        <f>SUM(E26:N26)</f>
        <v>0</v>
      </c>
      <c r="P26" s="141"/>
    </row>
    <row r="28" spans="3:16" x14ac:dyDescent="0.45">
      <c r="C28" s="10" t="s">
        <v>4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3"/>
    </row>
    <row r="29" spans="3:16" x14ac:dyDescent="0.45">
      <c r="C29" s="36" t="s">
        <v>50</v>
      </c>
      <c r="P29" s="37"/>
    </row>
    <row r="30" spans="3:16" x14ac:dyDescent="0.45">
      <c r="C30" s="106" t="s">
        <v>117</v>
      </c>
      <c r="P30" s="37"/>
    </row>
    <row r="31" spans="3:16" x14ac:dyDescent="0.45">
      <c r="C31" s="36" t="s">
        <v>108</v>
      </c>
      <c r="P31" s="37"/>
    </row>
    <row r="32" spans="3:16" x14ac:dyDescent="0.45">
      <c r="C32" s="106" t="s">
        <v>106</v>
      </c>
      <c r="P32" s="37"/>
    </row>
    <row r="33" spans="3:16" x14ac:dyDescent="0.45">
      <c r="C33" s="105"/>
      <c r="P33" s="37"/>
    </row>
    <row r="34" spans="3:16" x14ac:dyDescent="0.45"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</sheetData>
  <mergeCells count="4">
    <mergeCell ref="C13:C14"/>
    <mergeCell ref="C17:C18"/>
    <mergeCell ref="C21:C22"/>
    <mergeCell ref="C23:C25"/>
  </mergeCells>
  <phoneticPr fontId="2"/>
  <pageMargins left="0.59055118110236227" right="0.9055118110236221" top="0.59055118110236227" bottom="0.3937007874015748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8935-D4EC-4FCC-9F3D-E5119DBDFEBA}">
  <sheetPr>
    <tabColor rgb="FF0070C0"/>
  </sheetPr>
  <dimension ref="B1:O46"/>
  <sheetViews>
    <sheetView zoomScaleNormal="100" workbookViewId="0">
      <selection activeCell="H55" sqref="H55"/>
    </sheetView>
  </sheetViews>
  <sheetFormatPr defaultColWidth="9" defaultRowHeight="15" customHeight="1" x14ac:dyDescent="0.45"/>
  <cols>
    <col min="1" max="1" width="9" style="2"/>
    <col min="2" max="4" width="3.08203125" style="2" customWidth="1"/>
    <col min="5" max="5" width="23.5" style="2" customWidth="1"/>
    <col min="6" max="6" width="6.58203125" style="2" customWidth="1"/>
    <col min="7" max="7" width="4.5" style="3" bestFit="1" customWidth="1"/>
    <col min="8" max="8" width="11.83203125" style="2" customWidth="1"/>
    <col min="9" max="9" width="11.83203125" style="4" customWidth="1"/>
    <col min="10" max="10" width="15.33203125" style="2" customWidth="1"/>
    <col min="11" max="12" width="9" style="2"/>
    <col min="13" max="13" width="11.33203125" style="2" bestFit="1" customWidth="1"/>
    <col min="14" max="16384" width="9" style="2"/>
  </cols>
  <sheetData>
    <row r="1" spans="2:15" ht="15" customHeight="1" x14ac:dyDescent="0.45">
      <c r="B1" s="1"/>
      <c r="C1" s="1"/>
      <c r="D1" s="1"/>
      <c r="E1" s="1"/>
    </row>
    <row r="3" spans="2:15" ht="15" customHeight="1" x14ac:dyDescent="0.45">
      <c r="B3" s="125" t="s">
        <v>116</v>
      </c>
      <c r="C3" s="125"/>
      <c r="D3" s="125"/>
      <c r="E3" s="125"/>
      <c r="F3" s="125"/>
      <c r="G3" s="126"/>
      <c r="H3" s="125"/>
      <c r="I3" s="176"/>
      <c r="J3" s="177" t="s">
        <v>115</v>
      </c>
    </row>
    <row r="4" spans="2:15" ht="15" customHeight="1" x14ac:dyDescent="0.45">
      <c r="B4" s="6" t="s">
        <v>37</v>
      </c>
      <c r="C4" s="6"/>
      <c r="D4" s="6"/>
      <c r="E4" s="10"/>
      <c r="F4" s="7" t="s">
        <v>38</v>
      </c>
      <c r="G4" s="7" t="s">
        <v>39</v>
      </c>
      <c r="H4" s="7" t="s">
        <v>48</v>
      </c>
      <c r="I4" s="8" t="s">
        <v>49</v>
      </c>
      <c r="J4" s="7" t="s">
        <v>40</v>
      </c>
      <c r="O4" s="3"/>
    </row>
    <row r="5" spans="2:15" ht="15" customHeight="1" x14ac:dyDescent="0.45">
      <c r="B5" s="71"/>
      <c r="C5" s="72"/>
      <c r="D5" s="72"/>
      <c r="E5" s="70"/>
      <c r="F5" s="73"/>
      <c r="G5" s="74"/>
      <c r="H5" s="75"/>
      <c r="I5" s="76"/>
      <c r="J5" s="77"/>
    </row>
    <row r="6" spans="2:15" ht="15" customHeight="1" x14ac:dyDescent="0.45">
      <c r="B6" s="71"/>
      <c r="C6" s="72"/>
      <c r="D6" s="72"/>
      <c r="E6" s="70"/>
      <c r="F6" s="73"/>
      <c r="G6" s="74"/>
      <c r="H6" s="75"/>
      <c r="I6" s="76"/>
      <c r="J6" s="77"/>
    </row>
    <row r="7" spans="2:15" ht="15" customHeight="1" x14ac:dyDescent="0.45">
      <c r="B7" s="71"/>
      <c r="C7" s="72"/>
      <c r="D7" s="72"/>
      <c r="E7" s="70"/>
      <c r="F7" s="73"/>
      <c r="G7" s="74"/>
      <c r="H7" s="75"/>
      <c r="I7" s="76"/>
      <c r="J7" s="77"/>
      <c r="M7" s="9"/>
    </row>
    <row r="8" spans="2:15" s="11" customFormat="1" ht="15" customHeight="1" x14ac:dyDescent="0.45">
      <c r="B8" s="71"/>
      <c r="C8" s="72"/>
      <c r="D8" s="72"/>
      <c r="E8" s="70"/>
      <c r="F8" s="73"/>
      <c r="G8" s="74"/>
      <c r="H8" s="75"/>
      <c r="I8" s="76"/>
      <c r="J8" s="77"/>
    </row>
    <row r="9" spans="2:15" s="11" customFormat="1" ht="15" customHeight="1" x14ac:dyDescent="0.45">
      <c r="B9" s="71"/>
      <c r="C9" s="72"/>
      <c r="D9" s="72"/>
      <c r="E9" s="70"/>
      <c r="F9" s="73"/>
      <c r="G9" s="74"/>
      <c r="H9" s="75"/>
      <c r="I9" s="76"/>
      <c r="J9" s="77"/>
    </row>
    <row r="10" spans="2:15" s="11" customFormat="1" ht="15" customHeight="1" x14ac:dyDescent="0.45">
      <c r="B10" s="71"/>
      <c r="C10" s="72"/>
      <c r="D10" s="72"/>
      <c r="E10" s="70"/>
      <c r="F10" s="73"/>
      <c r="G10" s="74"/>
      <c r="H10" s="75"/>
      <c r="I10" s="76"/>
      <c r="J10" s="77"/>
    </row>
    <row r="11" spans="2:15" ht="15" customHeight="1" x14ac:dyDescent="0.45">
      <c r="B11" s="71"/>
      <c r="C11" s="72"/>
      <c r="D11" s="72"/>
      <c r="E11" s="70"/>
      <c r="F11" s="73"/>
      <c r="G11" s="74"/>
      <c r="H11" s="75"/>
      <c r="I11" s="76"/>
      <c r="J11" s="77"/>
    </row>
    <row r="12" spans="2:15" s="11" customFormat="1" ht="15" customHeight="1" x14ac:dyDescent="0.45">
      <c r="B12" s="71"/>
      <c r="C12" s="72"/>
      <c r="D12" s="72"/>
      <c r="E12" s="70"/>
      <c r="F12" s="73"/>
      <c r="G12" s="74"/>
      <c r="H12" s="75"/>
      <c r="I12" s="76"/>
      <c r="J12" s="77"/>
      <c r="L12" s="12"/>
    </row>
    <row r="13" spans="2:15" s="11" customFormat="1" ht="15" customHeight="1" x14ac:dyDescent="0.45">
      <c r="B13" s="71"/>
      <c r="C13" s="72"/>
      <c r="D13" s="72"/>
      <c r="E13" s="70"/>
      <c r="F13" s="73"/>
      <c r="G13" s="74"/>
      <c r="H13" s="75"/>
      <c r="I13" s="76"/>
      <c r="J13" s="77"/>
      <c r="L13" s="12"/>
    </row>
    <row r="14" spans="2:15" s="11" customFormat="1" ht="15" customHeight="1" x14ac:dyDescent="0.45">
      <c r="B14" s="71"/>
      <c r="C14" s="72"/>
      <c r="D14" s="72"/>
      <c r="E14" s="70"/>
      <c r="F14" s="73"/>
      <c r="G14" s="74"/>
      <c r="H14" s="75"/>
      <c r="I14" s="76"/>
      <c r="J14" s="77"/>
    </row>
    <row r="15" spans="2:15" ht="15" customHeight="1" x14ac:dyDescent="0.45">
      <c r="B15" s="71"/>
      <c r="C15" s="72"/>
      <c r="D15" s="72"/>
      <c r="E15" s="70"/>
      <c r="F15" s="73"/>
      <c r="G15" s="74"/>
      <c r="H15" s="75"/>
      <c r="I15" s="76"/>
      <c r="J15" s="77"/>
    </row>
    <row r="16" spans="2:15" ht="15" customHeight="1" x14ac:dyDescent="0.45">
      <c r="B16" s="71"/>
      <c r="C16" s="72"/>
      <c r="D16" s="72"/>
      <c r="E16" s="70"/>
      <c r="F16" s="73"/>
      <c r="G16" s="74"/>
      <c r="H16" s="75"/>
      <c r="I16" s="76"/>
      <c r="J16" s="77"/>
    </row>
    <row r="17" spans="2:10" s="11" customFormat="1" ht="15" customHeight="1" x14ac:dyDescent="0.45">
      <c r="B17" s="71"/>
      <c r="C17" s="72"/>
      <c r="D17" s="72"/>
      <c r="E17" s="70"/>
      <c r="F17" s="73"/>
      <c r="G17" s="74"/>
      <c r="H17" s="75"/>
      <c r="I17" s="76"/>
      <c r="J17" s="77"/>
    </row>
    <row r="18" spans="2:10" s="11" customFormat="1" ht="15" customHeight="1" x14ac:dyDescent="0.45">
      <c r="B18" s="71"/>
      <c r="C18" s="72"/>
      <c r="D18" s="72"/>
      <c r="E18" s="70"/>
      <c r="F18" s="73"/>
      <c r="G18" s="74"/>
      <c r="H18" s="75"/>
      <c r="I18" s="76"/>
      <c r="J18" s="77"/>
    </row>
    <row r="19" spans="2:10" s="11" customFormat="1" ht="15" customHeight="1" x14ac:dyDescent="0.45">
      <c r="B19" s="71"/>
      <c r="C19" s="72"/>
      <c r="D19" s="72"/>
      <c r="E19" s="70"/>
      <c r="F19" s="73"/>
      <c r="G19" s="74"/>
      <c r="H19" s="75"/>
      <c r="I19" s="76"/>
      <c r="J19" s="77"/>
    </row>
    <row r="20" spans="2:10" ht="15" customHeight="1" x14ac:dyDescent="0.45">
      <c r="B20" s="71"/>
      <c r="C20" s="72"/>
      <c r="D20" s="72"/>
      <c r="E20" s="70"/>
      <c r="F20" s="73"/>
      <c r="G20" s="74"/>
      <c r="H20" s="75"/>
      <c r="I20" s="76"/>
      <c r="J20" s="77"/>
    </row>
    <row r="21" spans="2:10" s="11" customFormat="1" ht="15" customHeight="1" x14ac:dyDescent="0.45">
      <c r="B21" s="71"/>
      <c r="C21" s="72"/>
      <c r="D21" s="72"/>
      <c r="E21" s="70"/>
      <c r="F21" s="73"/>
      <c r="G21" s="74"/>
      <c r="H21" s="75"/>
      <c r="I21" s="76"/>
      <c r="J21" s="77"/>
    </row>
    <row r="22" spans="2:10" s="11" customFormat="1" ht="15" customHeight="1" x14ac:dyDescent="0.45">
      <c r="B22" s="71"/>
      <c r="C22" s="72"/>
      <c r="D22" s="72"/>
      <c r="E22" s="70"/>
      <c r="F22" s="73"/>
      <c r="G22" s="74"/>
      <c r="H22" s="75"/>
      <c r="I22" s="76"/>
      <c r="J22" s="77"/>
    </row>
    <row r="23" spans="2:10" s="11" customFormat="1" ht="15" customHeight="1" x14ac:dyDescent="0.45">
      <c r="B23" s="71"/>
      <c r="C23" s="72"/>
      <c r="D23" s="72"/>
      <c r="E23" s="70"/>
      <c r="F23" s="73"/>
      <c r="G23" s="74"/>
      <c r="H23" s="75"/>
      <c r="I23" s="76"/>
      <c r="J23" s="77"/>
    </row>
    <row r="24" spans="2:10" s="11" customFormat="1" ht="15" customHeight="1" x14ac:dyDescent="0.45">
      <c r="B24" s="71"/>
      <c r="C24" s="72"/>
      <c r="D24" s="72"/>
      <c r="E24" s="70"/>
      <c r="F24" s="73"/>
      <c r="G24" s="74"/>
      <c r="H24" s="75"/>
      <c r="I24" s="76"/>
      <c r="J24" s="77"/>
    </row>
    <row r="25" spans="2:10" ht="15" customHeight="1" x14ac:dyDescent="0.45">
      <c r="B25" s="71"/>
      <c r="C25" s="72"/>
      <c r="D25" s="72"/>
      <c r="E25" s="70"/>
      <c r="F25" s="73"/>
      <c r="G25" s="74"/>
      <c r="H25" s="75"/>
      <c r="I25" s="76"/>
      <c r="J25" s="77"/>
    </row>
    <row r="26" spans="2:10" ht="15" customHeight="1" x14ac:dyDescent="0.45">
      <c r="B26" s="71"/>
      <c r="C26" s="72"/>
      <c r="D26" s="72"/>
      <c r="E26" s="70"/>
      <c r="F26" s="73"/>
      <c r="G26" s="74"/>
      <c r="H26" s="75"/>
      <c r="I26" s="76"/>
      <c r="J26" s="77"/>
    </row>
    <row r="27" spans="2:10" ht="15" customHeight="1" x14ac:dyDescent="0.45">
      <c r="B27" s="71"/>
      <c r="C27" s="72"/>
      <c r="D27" s="72"/>
      <c r="E27" s="70"/>
      <c r="F27" s="73"/>
      <c r="G27" s="74"/>
      <c r="H27" s="75"/>
      <c r="I27" s="76"/>
      <c r="J27" s="77"/>
    </row>
    <row r="28" spans="2:10" ht="15" customHeight="1" x14ac:dyDescent="0.45">
      <c r="B28" s="71"/>
      <c r="C28" s="72"/>
      <c r="D28" s="72"/>
      <c r="E28" s="70"/>
      <c r="F28" s="73"/>
      <c r="G28" s="74"/>
      <c r="H28" s="75"/>
      <c r="I28" s="76"/>
      <c r="J28" s="77"/>
    </row>
    <row r="29" spans="2:10" ht="15" customHeight="1" x14ac:dyDescent="0.45">
      <c r="B29" s="71"/>
      <c r="C29" s="72"/>
      <c r="D29" s="72"/>
      <c r="E29" s="70"/>
      <c r="F29" s="73"/>
      <c r="G29" s="74"/>
      <c r="H29" s="75"/>
      <c r="I29" s="76"/>
      <c r="J29" s="77"/>
    </row>
    <row r="30" spans="2:10" s="11" customFormat="1" ht="15" customHeight="1" x14ac:dyDescent="0.45">
      <c r="B30" s="71"/>
      <c r="C30" s="72"/>
      <c r="D30" s="72"/>
      <c r="E30" s="70"/>
      <c r="F30" s="73"/>
      <c r="G30" s="74"/>
      <c r="H30" s="75"/>
      <c r="I30" s="76"/>
      <c r="J30" s="77"/>
    </row>
    <row r="31" spans="2:10" s="11" customFormat="1" ht="15" customHeight="1" x14ac:dyDescent="0.45">
      <c r="B31" s="71"/>
      <c r="C31" s="72"/>
      <c r="D31" s="72"/>
      <c r="E31" s="70"/>
      <c r="F31" s="73"/>
      <c r="G31" s="74"/>
      <c r="H31" s="75"/>
      <c r="I31" s="76"/>
      <c r="J31" s="77"/>
    </row>
    <row r="32" spans="2:10" s="11" customFormat="1" ht="15" customHeight="1" x14ac:dyDescent="0.45">
      <c r="B32" s="71"/>
      <c r="C32" s="72"/>
      <c r="D32" s="72"/>
      <c r="E32" s="70"/>
      <c r="F32" s="73"/>
      <c r="G32" s="74"/>
      <c r="H32" s="75"/>
      <c r="I32" s="76"/>
      <c r="J32" s="77"/>
    </row>
    <row r="33" spans="2:10" ht="15" customHeight="1" x14ac:dyDescent="0.45">
      <c r="B33" s="71"/>
      <c r="C33" s="72"/>
      <c r="D33" s="72"/>
      <c r="E33" s="70"/>
      <c r="F33" s="73"/>
      <c r="G33" s="74"/>
      <c r="H33" s="75"/>
      <c r="I33" s="76"/>
      <c r="J33" s="77"/>
    </row>
    <row r="34" spans="2:10" ht="15" customHeight="1" x14ac:dyDescent="0.45">
      <c r="B34" s="71"/>
      <c r="C34" s="72"/>
      <c r="D34" s="72"/>
      <c r="E34" s="70"/>
      <c r="F34" s="73"/>
      <c r="G34" s="74"/>
      <c r="H34" s="75"/>
      <c r="I34" s="76"/>
      <c r="J34" s="77"/>
    </row>
    <row r="35" spans="2:10" ht="15" customHeight="1" x14ac:dyDescent="0.45">
      <c r="B35" s="71"/>
      <c r="C35" s="72"/>
      <c r="D35" s="72"/>
      <c r="E35" s="70"/>
      <c r="F35" s="73"/>
      <c r="G35" s="74"/>
      <c r="H35" s="75"/>
      <c r="I35" s="76"/>
      <c r="J35" s="77"/>
    </row>
    <row r="36" spans="2:10" ht="15" customHeight="1" x14ac:dyDescent="0.45">
      <c r="B36" s="71"/>
      <c r="C36" s="72"/>
      <c r="D36" s="72"/>
      <c r="E36" s="70"/>
      <c r="F36" s="73"/>
      <c r="G36" s="74"/>
      <c r="H36" s="75"/>
      <c r="I36" s="76"/>
      <c r="J36" s="77"/>
    </row>
    <row r="37" spans="2:10" ht="15" customHeight="1" x14ac:dyDescent="0.45">
      <c r="B37" s="71"/>
      <c r="C37" s="72"/>
      <c r="D37" s="72"/>
      <c r="E37" s="70"/>
      <c r="F37" s="73"/>
      <c r="G37" s="74"/>
      <c r="H37" s="75"/>
      <c r="I37" s="76"/>
      <c r="J37" s="77"/>
    </row>
    <row r="38" spans="2:10" ht="15" customHeight="1" x14ac:dyDescent="0.45">
      <c r="B38" s="71"/>
      <c r="C38" s="72"/>
      <c r="D38" s="72"/>
      <c r="E38" s="70"/>
      <c r="F38" s="73"/>
      <c r="G38" s="74"/>
      <c r="H38" s="75"/>
      <c r="I38" s="76"/>
      <c r="J38" s="77"/>
    </row>
    <row r="39" spans="2:10" ht="15" customHeight="1" x14ac:dyDescent="0.45">
      <c r="B39" s="71"/>
      <c r="C39" s="72"/>
      <c r="D39" s="72"/>
      <c r="E39" s="70"/>
      <c r="F39" s="73"/>
      <c r="G39" s="74"/>
      <c r="H39" s="75"/>
      <c r="I39" s="76"/>
      <c r="J39" s="77"/>
    </row>
    <row r="40" spans="2:10" ht="15" customHeight="1" x14ac:dyDescent="0.45">
      <c r="B40" s="71"/>
      <c r="C40" s="72"/>
      <c r="D40" s="72"/>
      <c r="E40" s="70"/>
      <c r="F40" s="73"/>
      <c r="G40" s="74"/>
      <c r="H40" s="75"/>
      <c r="I40" s="76"/>
      <c r="J40" s="77"/>
    </row>
    <row r="41" spans="2:10" ht="15" customHeight="1" x14ac:dyDescent="0.45">
      <c r="B41" s="71"/>
      <c r="C41" s="72"/>
      <c r="D41" s="72"/>
      <c r="E41" s="70"/>
      <c r="F41" s="73"/>
      <c r="G41" s="74"/>
      <c r="H41" s="75"/>
      <c r="I41" s="76"/>
      <c r="J41" s="77"/>
    </row>
    <row r="42" spans="2:10" ht="15" customHeight="1" x14ac:dyDescent="0.45">
      <c r="B42" s="71"/>
      <c r="C42" s="72"/>
      <c r="D42" s="72"/>
      <c r="E42" s="70"/>
      <c r="F42" s="73"/>
      <c r="G42" s="74"/>
      <c r="H42" s="75"/>
      <c r="I42" s="76"/>
      <c r="J42" s="77"/>
    </row>
    <row r="43" spans="2:10" ht="15" customHeight="1" x14ac:dyDescent="0.45">
      <c r="B43" s="2" t="s">
        <v>50</v>
      </c>
      <c r="C43" s="125"/>
      <c r="D43" s="125"/>
      <c r="E43" s="125"/>
      <c r="F43" s="125"/>
      <c r="G43" s="126"/>
      <c r="H43" s="127"/>
      <c r="I43" s="128"/>
      <c r="J43" s="129"/>
    </row>
    <row r="44" spans="2:10" ht="15" customHeight="1" x14ac:dyDescent="0.45">
      <c r="B44" s="125" t="s">
        <v>123</v>
      </c>
    </row>
    <row r="45" spans="2:10" ht="15" customHeight="1" x14ac:dyDescent="0.45">
      <c r="B45" s="178" t="s">
        <v>117</v>
      </c>
    </row>
    <row r="46" spans="2:10" ht="15" customHeight="1" x14ac:dyDescent="0.45">
      <c r="B46" s="2" t="s">
        <v>78</v>
      </c>
    </row>
  </sheetData>
  <phoneticPr fontId="2"/>
  <pageMargins left="0.59055118110236227" right="0.59055118110236227" top="0.59055118110236227" bottom="0.39370078740157483" header="0.31496062992125984" footer="0.31496062992125984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0C1C-8160-4837-80EE-CC20E9EA29DF}">
  <sheetPr>
    <tabColor rgb="FF0070C0"/>
  </sheetPr>
  <dimension ref="B1:O45"/>
  <sheetViews>
    <sheetView topLeftCell="A19" zoomScaleNormal="100" workbookViewId="0">
      <selection activeCell="M51" sqref="M51"/>
    </sheetView>
  </sheetViews>
  <sheetFormatPr defaultColWidth="9" defaultRowHeight="15" customHeight="1" x14ac:dyDescent="0.45"/>
  <cols>
    <col min="1" max="1" width="9" style="2"/>
    <col min="2" max="4" width="3.08203125" style="2" customWidth="1"/>
    <col min="5" max="5" width="23.5" style="2" customWidth="1"/>
    <col min="6" max="6" width="6.58203125" style="2" customWidth="1"/>
    <col min="7" max="7" width="4.5" style="3" bestFit="1" customWidth="1"/>
    <col min="8" max="8" width="11.83203125" style="2" customWidth="1"/>
    <col min="9" max="9" width="11.83203125" style="4" customWidth="1"/>
    <col min="10" max="10" width="15.33203125" style="2" customWidth="1"/>
    <col min="11" max="12" width="9" style="2"/>
    <col min="13" max="13" width="11.33203125" style="2" bestFit="1" customWidth="1"/>
    <col min="14" max="16384" width="9" style="2"/>
  </cols>
  <sheetData>
    <row r="1" spans="2:15" ht="15" customHeight="1" x14ac:dyDescent="0.45">
      <c r="B1" s="1"/>
      <c r="C1" s="1"/>
      <c r="D1" s="1"/>
      <c r="E1" s="1"/>
    </row>
    <row r="3" spans="2:15" ht="15" customHeight="1" x14ac:dyDescent="0.45">
      <c r="B3" s="125" t="s">
        <v>77</v>
      </c>
      <c r="C3" s="125"/>
      <c r="D3" s="125"/>
      <c r="E3" s="125"/>
      <c r="F3" s="125"/>
      <c r="G3" s="126"/>
      <c r="H3" s="125"/>
      <c r="I3" s="176" t="s">
        <v>62</v>
      </c>
      <c r="J3" s="177" t="s">
        <v>115</v>
      </c>
    </row>
    <row r="4" spans="2:15" ht="15" customHeight="1" x14ac:dyDescent="0.45">
      <c r="B4" s="6" t="s">
        <v>37</v>
      </c>
      <c r="C4" s="6"/>
      <c r="D4" s="6"/>
      <c r="E4" s="10"/>
      <c r="F4" s="7" t="s">
        <v>38</v>
      </c>
      <c r="G4" s="7" t="s">
        <v>39</v>
      </c>
      <c r="H4" s="7" t="s">
        <v>48</v>
      </c>
      <c r="I4" s="8" t="s">
        <v>49</v>
      </c>
      <c r="J4" s="7" t="s">
        <v>40</v>
      </c>
      <c r="O4" s="3"/>
    </row>
    <row r="5" spans="2:15" ht="15" customHeight="1" x14ac:dyDescent="0.45">
      <c r="B5" s="71" t="s">
        <v>57</v>
      </c>
      <c r="C5" s="72"/>
      <c r="D5" s="72"/>
      <c r="E5" s="70"/>
      <c r="F5" s="73"/>
      <c r="G5" s="74"/>
      <c r="H5" s="75"/>
      <c r="I5" s="76"/>
      <c r="J5" s="77"/>
    </row>
    <row r="6" spans="2:15" ht="15" customHeight="1" x14ac:dyDescent="0.45">
      <c r="B6" s="71"/>
      <c r="C6" s="72" t="s">
        <v>46</v>
      </c>
      <c r="D6" s="72"/>
      <c r="E6" s="70"/>
      <c r="F6" s="73"/>
      <c r="G6" s="74"/>
      <c r="H6" s="75"/>
      <c r="I6" s="76"/>
      <c r="J6" s="77"/>
    </row>
    <row r="7" spans="2:15" ht="15" customHeight="1" x14ac:dyDescent="0.45">
      <c r="B7" s="71"/>
      <c r="C7" s="72"/>
      <c r="D7" s="72" t="s">
        <v>42</v>
      </c>
      <c r="E7" s="70"/>
      <c r="F7" s="73"/>
      <c r="G7" s="74"/>
      <c r="H7" s="75"/>
      <c r="I7" s="76"/>
      <c r="J7" s="77"/>
      <c r="M7" s="9"/>
    </row>
    <row r="8" spans="2:15" s="11" customFormat="1" ht="15" customHeight="1" x14ac:dyDescent="0.45">
      <c r="B8" s="71"/>
      <c r="C8" s="72"/>
      <c r="D8" s="72"/>
      <c r="E8" s="70" t="s">
        <v>44</v>
      </c>
      <c r="F8" s="73">
        <v>1</v>
      </c>
      <c r="G8" s="74" t="s">
        <v>41</v>
      </c>
      <c r="H8" s="75"/>
      <c r="I8" s="76"/>
      <c r="J8" s="77" t="s">
        <v>59</v>
      </c>
    </row>
    <row r="9" spans="2:15" s="11" customFormat="1" ht="15" customHeight="1" x14ac:dyDescent="0.45">
      <c r="B9" s="71"/>
      <c r="C9" s="72"/>
      <c r="D9" s="72"/>
      <c r="E9" s="70" t="s">
        <v>45</v>
      </c>
      <c r="F9" s="73">
        <v>1</v>
      </c>
      <c r="G9" s="74" t="s">
        <v>41</v>
      </c>
      <c r="H9" s="75"/>
      <c r="I9" s="76"/>
      <c r="J9" s="77" t="s">
        <v>59</v>
      </c>
    </row>
    <row r="10" spans="2:15" s="11" customFormat="1" ht="15" customHeight="1" x14ac:dyDescent="0.45">
      <c r="B10" s="71"/>
      <c r="C10" s="72"/>
      <c r="D10" s="72"/>
      <c r="E10" s="70" t="s">
        <v>55</v>
      </c>
      <c r="F10" s="73">
        <v>1</v>
      </c>
      <c r="G10" s="74" t="s">
        <v>41</v>
      </c>
      <c r="H10" s="75"/>
      <c r="I10" s="76"/>
      <c r="J10" s="77" t="s">
        <v>59</v>
      </c>
    </row>
    <row r="11" spans="2:15" ht="15" customHeight="1" x14ac:dyDescent="0.45">
      <c r="B11" s="71"/>
      <c r="C11" s="72"/>
      <c r="D11" s="72" t="s">
        <v>43</v>
      </c>
      <c r="E11" s="70"/>
      <c r="F11" s="73"/>
      <c r="G11" s="74"/>
      <c r="H11" s="75"/>
      <c r="I11" s="76"/>
      <c r="J11" s="77"/>
    </row>
    <row r="12" spans="2:15" s="11" customFormat="1" ht="15" customHeight="1" x14ac:dyDescent="0.45">
      <c r="B12" s="71"/>
      <c r="C12" s="72"/>
      <c r="D12" s="72"/>
      <c r="E12" s="70" t="s">
        <v>44</v>
      </c>
      <c r="F12" s="73">
        <v>1</v>
      </c>
      <c r="G12" s="74" t="s">
        <v>41</v>
      </c>
      <c r="H12" s="75"/>
      <c r="I12" s="76"/>
      <c r="J12" s="77" t="s">
        <v>59</v>
      </c>
      <c r="L12" s="12"/>
    </row>
    <row r="13" spans="2:15" s="11" customFormat="1" ht="15" customHeight="1" x14ac:dyDescent="0.45">
      <c r="B13" s="71"/>
      <c r="C13" s="72"/>
      <c r="D13" s="72"/>
      <c r="E13" s="70" t="s">
        <v>45</v>
      </c>
      <c r="F13" s="73">
        <v>1</v>
      </c>
      <c r="G13" s="74" t="s">
        <v>41</v>
      </c>
      <c r="H13" s="75"/>
      <c r="I13" s="76"/>
      <c r="J13" s="77" t="s">
        <v>59</v>
      </c>
      <c r="L13" s="12"/>
    </row>
    <row r="14" spans="2:15" s="11" customFormat="1" ht="15" customHeight="1" x14ac:dyDescent="0.45">
      <c r="B14" s="71"/>
      <c r="C14" s="72"/>
      <c r="D14" s="72"/>
      <c r="E14" s="70" t="s">
        <v>56</v>
      </c>
      <c r="F14" s="73">
        <v>1</v>
      </c>
      <c r="G14" s="74" t="s">
        <v>41</v>
      </c>
      <c r="H14" s="75"/>
      <c r="I14" s="76"/>
      <c r="J14" s="77" t="s">
        <v>59</v>
      </c>
    </row>
    <row r="15" spans="2:15" ht="15" customHeight="1" x14ac:dyDescent="0.45">
      <c r="B15" s="71"/>
      <c r="C15" s="72" t="s">
        <v>47</v>
      </c>
      <c r="D15" s="72"/>
      <c r="E15" s="70"/>
      <c r="F15" s="73"/>
      <c r="G15" s="74"/>
      <c r="H15" s="75"/>
      <c r="I15" s="76"/>
      <c r="J15" s="77"/>
    </row>
    <row r="16" spans="2:15" ht="15" customHeight="1" x14ac:dyDescent="0.45">
      <c r="B16" s="71"/>
      <c r="C16" s="72"/>
      <c r="D16" s="72" t="s">
        <v>42</v>
      </c>
      <c r="E16" s="70"/>
      <c r="F16" s="73"/>
      <c r="G16" s="74"/>
      <c r="H16" s="75"/>
      <c r="I16" s="76"/>
      <c r="J16" s="77"/>
    </row>
    <row r="17" spans="2:10" s="11" customFormat="1" ht="15" customHeight="1" x14ac:dyDescent="0.45">
      <c r="B17" s="71"/>
      <c r="C17" s="72"/>
      <c r="D17" s="72"/>
      <c r="E17" s="70" t="s">
        <v>44</v>
      </c>
      <c r="F17" s="73">
        <v>1</v>
      </c>
      <c r="G17" s="74" t="s">
        <v>41</v>
      </c>
      <c r="H17" s="75"/>
      <c r="I17" s="76"/>
      <c r="J17" s="77" t="s">
        <v>59</v>
      </c>
    </row>
    <row r="18" spans="2:10" s="11" customFormat="1" ht="15" customHeight="1" x14ac:dyDescent="0.45">
      <c r="B18" s="71"/>
      <c r="C18" s="72"/>
      <c r="D18" s="72"/>
      <c r="E18" s="70" t="s">
        <v>45</v>
      </c>
      <c r="F18" s="73">
        <v>1</v>
      </c>
      <c r="G18" s="74" t="s">
        <v>41</v>
      </c>
      <c r="H18" s="75"/>
      <c r="I18" s="76"/>
      <c r="J18" s="77" t="s">
        <v>59</v>
      </c>
    </row>
    <row r="19" spans="2:10" s="11" customFormat="1" ht="15" customHeight="1" x14ac:dyDescent="0.45">
      <c r="B19" s="71"/>
      <c r="C19" s="72"/>
      <c r="D19" s="72"/>
      <c r="E19" s="70" t="s">
        <v>55</v>
      </c>
      <c r="F19" s="73">
        <v>1</v>
      </c>
      <c r="G19" s="74" t="s">
        <v>41</v>
      </c>
      <c r="H19" s="75"/>
      <c r="I19" s="76"/>
      <c r="J19" s="77" t="s">
        <v>59</v>
      </c>
    </row>
    <row r="20" spans="2:10" ht="15" customHeight="1" x14ac:dyDescent="0.45">
      <c r="B20" s="71"/>
      <c r="C20" s="72"/>
      <c r="D20" s="72" t="s">
        <v>43</v>
      </c>
      <c r="E20" s="70"/>
      <c r="F20" s="73"/>
      <c r="G20" s="74"/>
      <c r="H20" s="75"/>
      <c r="I20" s="76"/>
      <c r="J20" s="77"/>
    </row>
    <row r="21" spans="2:10" s="11" customFormat="1" ht="15" customHeight="1" x14ac:dyDescent="0.45">
      <c r="B21" s="71"/>
      <c r="C21" s="72"/>
      <c r="D21" s="72"/>
      <c r="E21" s="70" t="s">
        <v>44</v>
      </c>
      <c r="F21" s="73">
        <v>1</v>
      </c>
      <c r="G21" s="74" t="s">
        <v>41</v>
      </c>
      <c r="H21" s="75"/>
      <c r="I21" s="76"/>
      <c r="J21" s="77" t="s">
        <v>59</v>
      </c>
    </row>
    <row r="22" spans="2:10" s="11" customFormat="1" ht="15" customHeight="1" x14ac:dyDescent="0.45">
      <c r="B22" s="71"/>
      <c r="C22" s="72"/>
      <c r="D22" s="72"/>
      <c r="E22" s="70" t="s">
        <v>45</v>
      </c>
      <c r="F22" s="73">
        <v>1</v>
      </c>
      <c r="G22" s="74" t="s">
        <v>41</v>
      </c>
      <c r="H22" s="75"/>
      <c r="I22" s="76"/>
      <c r="J22" s="77" t="s">
        <v>59</v>
      </c>
    </row>
    <row r="23" spans="2:10" s="11" customFormat="1" ht="15" customHeight="1" x14ac:dyDescent="0.45">
      <c r="B23" s="71"/>
      <c r="C23" s="72"/>
      <c r="D23" s="72"/>
      <c r="E23" s="70" t="s">
        <v>56</v>
      </c>
      <c r="F23" s="73">
        <v>1</v>
      </c>
      <c r="G23" s="74" t="s">
        <v>41</v>
      </c>
      <c r="H23" s="75"/>
      <c r="I23" s="76"/>
      <c r="J23" s="77" t="s">
        <v>59</v>
      </c>
    </row>
    <row r="24" spans="2:10" s="11" customFormat="1" ht="15" customHeight="1" x14ac:dyDescent="0.45">
      <c r="B24" s="71"/>
      <c r="C24" s="72"/>
      <c r="D24" s="72"/>
      <c r="E24" s="70"/>
      <c r="F24" s="73"/>
      <c r="G24" s="74"/>
      <c r="H24" s="75"/>
      <c r="I24" s="76"/>
      <c r="J24" s="77"/>
    </row>
    <row r="25" spans="2:10" ht="15" customHeight="1" x14ac:dyDescent="0.45">
      <c r="B25" s="71"/>
      <c r="C25" s="72" t="s">
        <v>60</v>
      </c>
      <c r="D25" s="72"/>
      <c r="E25" s="70"/>
      <c r="F25" s="73"/>
      <c r="G25" s="74"/>
      <c r="H25" s="75"/>
      <c r="I25" s="76"/>
      <c r="J25" s="77" t="s">
        <v>104</v>
      </c>
    </row>
    <row r="26" spans="2:10" ht="15" customHeight="1" x14ac:dyDescent="0.45">
      <c r="B26" s="71"/>
      <c r="C26" s="72"/>
      <c r="D26" s="72"/>
      <c r="E26" s="70"/>
      <c r="F26" s="73"/>
      <c r="G26" s="74"/>
      <c r="H26" s="75"/>
      <c r="I26" s="76"/>
      <c r="J26" s="77"/>
    </row>
    <row r="27" spans="2:10" ht="15" customHeight="1" x14ac:dyDescent="0.45">
      <c r="B27" s="71" t="s">
        <v>58</v>
      </c>
      <c r="C27" s="72"/>
      <c r="D27" s="72"/>
      <c r="E27" s="70"/>
      <c r="F27" s="73"/>
      <c r="G27" s="74"/>
      <c r="H27" s="75"/>
      <c r="I27" s="76"/>
      <c r="J27" s="77"/>
    </row>
    <row r="28" spans="2:10" ht="15" customHeight="1" x14ac:dyDescent="0.45">
      <c r="B28" s="71"/>
      <c r="C28" s="72" t="s">
        <v>46</v>
      </c>
      <c r="D28" s="72"/>
      <c r="E28" s="70"/>
      <c r="F28" s="73"/>
      <c r="G28" s="74"/>
      <c r="H28" s="75"/>
      <c r="I28" s="76"/>
      <c r="J28" s="77"/>
    </row>
    <row r="29" spans="2:10" ht="15" customHeight="1" x14ac:dyDescent="0.45">
      <c r="B29" s="71"/>
      <c r="C29" s="72"/>
      <c r="D29" s="72" t="s">
        <v>42</v>
      </c>
      <c r="E29" s="70"/>
      <c r="F29" s="73"/>
      <c r="G29" s="74"/>
      <c r="H29" s="75"/>
      <c r="I29" s="76"/>
      <c r="J29" s="77"/>
    </row>
    <row r="30" spans="2:10" s="11" customFormat="1" ht="15" customHeight="1" x14ac:dyDescent="0.45">
      <c r="B30" s="71"/>
      <c r="C30" s="72"/>
      <c r="D30" s="72"/>
      <c r="E30" s="70" t="s">
        <v>44</v>
      </c>
      <c r="F30" s="73">
        <v>1</v>
      </c>
      <c r="G30" s="74" t="s">
        <v>41</v>
      </c>
      <c r="H30" s="75"/>
      <c r="I30" s="76"/>
      <c r="J30" s="77" t="s">
        <v>59</v>
      </c>
    </row>
    <row r="31" spans="2:10" s="11" customFormat="1" ht="15" customHeight="1" x14ac:dyDescent="0.45">
      <c r="B31" s="71"/>
      <c r="C31" s="72"/>
      <c r="D31" s="72"/>
      <c r="E31" s="70" t="s">
        <v>45</v>
      </c>
      <c r="F31" s="73">
        <v>1</v>
      </c>
      <c r="G31" s="74" t="s">
        <v>41</v>
      </c>
      <c r="H31" s="75"/>
      <c r="I31" s="76"/>
      <c r="J31" s="77" t="s">
        <v>59</v>
      </c>
    </row>
    <row r="32" spans="2:10" s="11" customFormat="1" ht="15" customHeight="1" x14ac:dyDescent="0.45">
      <c r="B32" s="71"/>
      <c r="C32" s="72"/>
      <c r="D32" s="72"/>
      <c r="E32" s="70" t="s">
        <v>55</v>
      </c>
      <c r="F32" s="73">
        <v>1</v>
      </c>
      <c r="G32" s="74" t="s">
        <v>41</v>
      </c>
      <c r="H32" s="75"/>
      <c r="I32" s="76"/>
      <c r="J32" s="77" t="s">
        <v>59</v>
      </c>
    </row>
    <row r="33" spans="2:10" ht="15" customHeight="1" x14ac:dyDescent="0.45">
      <c r="B33" s="71"/>
      <c r="C33" s="72"/>
      <c r="D33" s="72"/>
      <c r="E33" s="70"/>
      <c r="F33" s="73"/>
      <c r="G33" s="74"/>
      <c r="H33" s="75"/>
      <c r="I33" s="76"/>
      <c r="J33" s="77"/>
    </row>
    <row r="34" spans="2:10" ht="15" customHeight="1" x14ac:dyDescent="0.45">
      <c r="B34" s="71"/>
      <c r="C34" s="72" t="s">
        <v>61</v>
      </c>
      <c r="D34" s="72"/>
      <c r="E34" s="70"/>
      <c r="F34" s="73"/>
      <c r="G34" s="74"/>
      <c r="H34" s="75"/>
      <c r="I34" s="76"/>
      <c r="J34" s="77" t="s">
        <v>105</v>
      </c>
    </row>
    <row r="35" spans="2:10" ht="15" customHeight="1" x14ac:dyDescent="0.45">
      <c r="B35" s="71"/>
      <c r="C35" s="72"/>
      <c r="D35" s="72"/>
      <c r="E35" s="70"/>
      <c r="F35" s="73"/>
      <c r="G35" s="74"/>
      <c r="H35" s="75"/>
      <c r="I35" s="76"/>
      <c r="J35" s="77"/>
    </row>
    <row r="36" spans="2:10" ht="15" customHeight="1" x14ac:dyDescent="0.45">
      <c r="B36" s="71"/>
      <c r="C36" s="72"/>
      <c r="D36" s="72"/>
      <c r="E36" s="70"/>
      <c r="F36" s="73"/>
      <c r="G36" s="74"/>
      <c r="H36" s="75"/>
      <c r="I36" s="76"/>
      <c r="J36" s="77"/>
    </row>
    <row r="37" spans="2:10" ht="15" customHeight="1" x14ac:dyDescent="0.45">
      <c r="B37" s="71"/>
      <c r="C37" s="72"/>
      <c r="D37" s="72"/>
      <c r="E37" s="70"/>
      <c r="F37" s="73"/>
      <c r="G37" s="74"/>
      <c r="H37" s="75"/>
      <c r="I37" s="76"/>
      <c r="J37" s="77"/>
    </row>
    <row r="38" spans="2:10" ht="15" customHeight="1" x14ac:dyDescent="0.45">
      <c r="B38" s="71"/>
      <c r="C38" s="72"/>
      <c r="D38" s="72"/>
      <c r="E38" s="70"/>
      <c r="F38" s="73"/>
      <c r="G38" s="74"/>
      <c r="H38" s="75"/>
      <c r="I38" s="76"/>
      <c r="J38" s="77"/>
    </row>
    <row r="39" spans="2:10" ht="15" customHeight="1" x14ac:dyDescent="0.45">
      <c r="B39" s="71"/>
      <c r="C39" s="72"/>
      <c r="D39" s="72"/>
      <c r="E39" s="70"/>
      <c r="F39" s="73"/>
      <c r="G39" s="74"/>
      <c r="H39" s="75"/>
      <c r="I39" s="76"/>
      <c r="J39" s="77"/>
    </row>
    <row r="40" spans="2:10" ht="15" customHeight="1" x14ac:dyDescent="0.45">
      <c r="B40" s="71"/>
      <c r="C40" s="72"/>
      <c r="D40" s="72"/>
      <c r="E40" s="70"/>
      <c r="F40" s="73"/>
      <c r="G40" s="74"/>
      <c r="H40" s="75"/>
      <c r="I40" s="76"/>
      <c r="J40" s="77"/>
    </row>
    <row r="41" spans="2:10" ht="15" customHeight="1" x14ac:dyDescent="0.45">
      <c r="B41" s="71"/>
      <c r="C41" s="72"/>
      <c r="D41" s="72"/>
      <c r="E41" s="70"/>
      <c r="F41" s="73"/>
      <c r="G41" s="74"/>
      <c r="H41" s="75"/>
      <c r="I41" s="76"/>
      <c r="J41" s="77"/>
    </row>
    <row r="42" spans="2:10" ht="15" customHeight="1" x14ac:dyDescent="0.45">
      <c r="B42" s="71"/>
      <c r="C42" s="72"/>
      <c r="D42" s="72"/>
      <c r="E42" s="70"/>
      <c r="F42" s="73"/>
      <c r="G42" s="74"/>
      <c r="H42" s="75"/>
      <c r="I42" s="76"/>
      <c r="J42" s="77"/>
    </row>
    <row r="43" spans="2:10" ht="15" customHeight="1" x14ac:dyDescent="0.45">
      <c r="B43" s="2" t="s">
        <v>50</v>
      </c>
    </row>
    <row r="44" spans="2:10" ht="15" customHeight="1" x14ac:dyDescent="0.45">
      <c r="B44" s="178" t="s">
        <v>117</v>
      </c>
    </row>
    <row r="45" spans="2:10" ht="15" customHeight="1" x14ac:dyDescent="0.45">
      <c r="B45" s="2" t="s">
        <v>78</v>
      </c>
    </row>
  </sheetData>
  <phoneticPr fontId="2"/>
  <pageMargins left="0.59055118110236227" right="0.59055118110236227" top="0.59055118110236227" bottom="0.39370078740157483" header="0.31496062992125984" footer="0.31496062992125984"/>
  <pageSetup paperSize="9" orientation="portrait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35D8DFC26B9D43BD832F2A96A010FA" ma:contentTypeVersion="14" ma:contentTypeDescription="新しいドキュメントを作成します。" ma:contentTypeScope="" ma:versionID="f872d9060c3c398fb329f2b4a49bfa60">
  <xsd:schema xmlns:xsd="http://www.w3.org/2001/XMLSchema" xmlns:xs="http://www.w3.org/2001/XMLSchema" xmlns:p="http://schemas.microsoft.com/office/2006/metadata/properties" xmlns:ns2="e3d76cd9-87ad-413c-ac23-f5779025c42f" xmlns:ns3="d0cebee0-6bf3-4c11-9303-799a0fa759a4" targetNamespace="http://schemas.microsoft.com/office/2006/metadata/properties" ma:root="true" ma:fieldsID="df395f3dda9179b3c855f7bc0ae61756" ns2:_="" ns3:_="">
    <xsd:import namespace="e3d76cd9-87ad-413c-ac23-f5779025c42f"/>
    <xsd:import namespace="d0cebee0-6bf3-4c11-9303-799a0fa759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76cd9-87ad-413c-ac23-f5779025c4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ebee0-6bf3-4c11-9303-799a0fa759a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3088975-1db5-4a8a-b0fe-da56d4b185f5}" ma:internalName="TaxCatchAll" ma:showField="CatchAllData" ma:web="d0cebee0-6bf3-4c11-9303-799a0fa759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d76cd9-87ad-413c-ac23-f5779025c42f">
      <Terms xmlns="http://schemas.microsoft.com/office/infopath/2007/PartnerControls"/>
    </lcf76f155ced4ddcb4097134ff3c332f>
    <TaxCatchAll xmlns="d0cebee0-6bf3-4c11-9303-799a0fa759a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42A8A-BD7A-4F4E-A229-B44188BEE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76cd9-87ad-413c-ac23-f5779025c42f"/>
    <ds:schemaRef ds:uri="d0cebee0-6bf3-4c11-9303-799a0fa759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519A69-4997-4CD8-B4F8-0ACA6A154A7D}">
  <ds:schemaRefs>
    <ds:schemaRef ds:uri="http://schemas.microsoft.com/office/infopath/2007/PartnerControls"/>
    <ds:schemaRef ds:uri="d0cebee0-6bf3-4c11-9303-799a0fa759a4"/>
    <ds:schemaRef ds:uri="http://purl.org/dc/elements/1.1/"/>
    <ds:schemaRef ds:uri="http://schemas.microsoft.com/office/2006/metadata/properties"/>
    <ds:schemaRef ds:uri="e3d76cd9-87ad-413c-ac23-f5779025c42f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3AA212-1EAF-43D1-80C1-B6C380F4201C}">
  <ds:schemaRefs>
    <ds:schemaRef ds:uri="http://schemas.microsoft.com/sharepoint/v3/contenttype/forms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0x0101003E35D8DFC26B9D43BD832F2A96A010FA</vt:lpwstr>
  </property>
</Properties>
</file>